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ntiago\Desktop\"/>
    </mc:Choice>
  </mc:AlternateContent>
  <bookViews>
    <workbookView xWindow="0" yWindow="0" windowWidth="10095" windowHeight="3345" tabRatio="876"/>
  </bookViews>
  <sheets>
    <sheet name="Balance Volumetrico" sheetId="36" r:id="rId1"/>
    <sheet name="Presión" sheetId="45" r:id="rId2"/>
    <sheet name="Temperatura" sheetId="44" r:id="rId3"/>
    <sheet name="PIQ" sheetId="1" r:id="rId4"/>
    <sheet name="Enerpiq" sheetId="41" r:id="rId5"/>
    <sheet name="Plenco" sheetId="42" r:id="rId6"/>
    <sheet name="Metecno" sheetId="40" r:id="rId7"/>
    <sheet name="Beach" sheetId="6" r:id="rId8"/>
    <sheet name="Norgren" sheetId="26" r:id="rId9"/>
    <sheet name="AERnn C" sheetId="3" r:id="rId10"/>
    <sheet name="AER S" sheetId="4" r:id="rId11"/>
    <sheet name="Avery" sheetId="5" r:id="rId12"/>
    <sheet name="Bravo" sheetId="7" r:id="rId13"/>
    <sheet name="Eaton" sheetId="12" r:id="rId14"/>
    <sheet name="Comex" sheetId="8" r:id="rId15"/>
    <sheet name="Copper" sheetId="9" r:id="rId16"/>
    <sheet name="Crown" sheetId="10" r:id="rId17"/>
    <sheet name="DREnc" sheetId="11" r:id="rId18"/>
    <sheet name="Elicamex" sheetId="13" r:id="rId19"/>
    <sheet name="Euro" sheetId="14" r:id="rId20"/>
    <sheet name="Foam" sheetId="15" r:id="rId21"/>
    <sheet name="Fracsa" sheetId="16" r:id="rId22"/>
    <sheet name="Frenos Trw" sheetId="32" r:id="rId23"/>
    <sheet name="Ipc" sheetId="18" r:id="rId24"/>
    <sheet name="Hitachi" sheetId="17" r:id="rId25"/>
    <sheet name="Jafra" sheetId="19" r:id="rId26"/>
    <sheet name="KH Méx" sheetId="20" r:id="rId27"/>
    <sheet name="Kluber" sheetId="21" r:id="rId28"/>
    <sheet name="Messier" sheetId="22" r:id="rId29"/>
    <sheet name="Metokote" sheetId="23" r:id="rId30"/>
    <sheet name="Mpi" sheetId="24" r:id="rId31"/>
    <sheet name="Narmx" sheetId="25" r:id="rId32"/>
    <sheet name="Rohm" sheetId="27" r:id="rId33"/>
    <sheet name="Securency" sheetId="30" r:id="rId34"/>
    <sheet name="Ronal" sheetId="28" r:id="rId35"/>
    <sheet name="Samsung" sheetId="29" r:id="rId36"/>
    <sheet name="Tafime" sheetId="31" r:id="rId37"/>
    <sheet name="Valeo" sheetId="33" r:id="rId38"/>
    <sheet name="Vrk" sheetId="34" r:id="rId39"/>
    <sheet name="Ultramanufacturing" sheetId="43" r:id="rId40"/>
  </sheets>
  <definedNames>
    <definedName name="_xlnm.Print_Area" localSheetId="9">'AERnn C'!$A$1:$Y$41</definedName>
    <definedName name="_xlnm.Print_Area" localSheetId="0">'Balance Volumetrico'!$A$1:$AW$35</definedName>
    <definedName name="_xlnm.Print_Area" localSheetId="4">Enerpiq!$A$1:$J$60</definedName>
    <definedName name="_xlnm.Print_Area" localSheetId="6">Metecno!$A$1:$J$57</definedName>
    <definedName name="_xlnm.Print_Area" localSheetId="3">PIQ!$A$1:$R$48</definedName>
    <definedName name="_xlnm.Print_Area" localSheetId="5">Plenco!$A$1:$J$57</definedName>
    <definedName name="_xlnm.Print_Area" localSheetId="2">Temperatura!$A$1:$AN$36</definedName>
    <definedName name="_xlnm.Print_Area" localSheetId="37">Valeo!$A$1:$Y$41</definedName>
  </definedNames>
  <calcPr calcId="152511"/>
</workbook>
</file>

<file path=xl/calcChain.xml><?xml version="1.0" encoding="utf-8"?>
<calcChain xmlns="http://schemas.openxmlformats.org/spreadsheetml/2006/main">
  <c r="AQ33" i="36" l="1"/>
  <c r="E15" i="41" l="1"/>
  <c r="E27" i="41"/>
  <c r="U16" i="43" l="1"/>
  <c r="U17" i="43"/>
  <c r="U18" i="43"/>
  <c r="U19" i="43"/>
  <c r="U20" i="43"/>
  <c r="U21" i="43"/>
  <c r="U22" i="43"/>
  <c r="Y7" i="43" l="1"/>
  <c r="Y8" i="43"/>
  <c r="Y9" i="43"/>
  <c r="Y10" i="43"/>
  <c r="Y11" i="43"/>
  <c r="Y12" i="43"/>
  <c r="Y13" i="43"/>
  <c r="Y14" i="43"/>
  <c r="Y15" i="43"/>
  <c r="Y16" i="43"/>
  <c r="Y17" i="43"/>
  <c r="Y18" i="43"/>
  <c r="Y19" i="43"/>
  <c r="Y20" i="43"/>
  <c r="Y21" i="43"/>
  <c r="Y22" i="43"/>
  <c r="Y23" i="43"/>
  <c r="Y24" i="43"/>
  <c r="Y25" i="43"/>
  <c r="Y26" i="43"/>
  <c r="Y27" i="43"/>
  <c r="Y28" i="43"/>
  <c r="Y29" i="43"/>
  <c r="Y30" i="43"/>
  <c r="Y31" i="43"/>
  <c r="Y32" i="43"/>
  <c r="Y33" i="43"/>
  <c r="Y34" i="43"/>
  <c r="Y35" i="43"/>
  <c r="Y36" i="43"/>
  <c r="Y37" i="43"/>
  <c r="U36" i="31" l="1"/>
  <c r="U6" i="31"/>
  <c r="U7" i="31"/>
  <c r="U8" i="31"/>
  <c r="U9" i="31"/>
  <c r="U10" i="31"/>
  <c r="U11" i="31"/>
  <c r="U12" i="31"/>
  <c r="U13" i="31"/>
  <c r="U14" i="31"/>
  <c r="U15" i="31"/>
  <c r="U16" i="31"/>
  <c r="U17" i="31"/>
  <c r="U18" i="31"/>
  <c r="U19" i="31"/>
  <c r="U20" i="31"/>
  <c r="U21" i="31"/>
  <c r="U22" i="31"/>
  <c r="U23" i="31"/>
  <c r="U24" i="31"/>
  <c r="U25" i="31"/>
  <c r="U26" i="31"/>
  <c r="U27" i="31"/>
  <c r="U28" i="31"/>
  <c r="U29" i="31"/>
  <c r="U30" i="31"/>
  <c r="U31" i="31"/>
  <c r="U32" i="31"/>
  <c r="U33" i="31"/>
  <c r="U34" i="31"/>
  <c r="U35" i="31"/>
  <c r="Y28" i="34" l="1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6" i="43"/>
  <c r="AL25" i="44" l="1"/>
  <c r="AL26" i="44"/>
  <c r="AL27" i="44"/>
  <c r="AL28" i="44"/>
  <c r="AL29" i="44"/>
  <c r="AL30" i="44"/>
  <c r="AL31" i="44"/>
  <c r="AL32" i="44"/>
  <c r="AL33" i="44"/>
  <c r="AJ25" i="44"/>
  <c r="AJ26" i="44"/>
  <c r="AJ27" i="44"/>
  <c r="AJ28" i="44"/>
  <c r="AJ29" i="44"/>
  <c r="AJ30" i="44"/>
  <c r="AJ31" i="44"/>
  <c r="AJ32" i="44"/>
  <c r="AJ33" i="44"/>
  <c r="AF25" i="44"/>
  <c r="AF26" i="44"/>
  <c r="AF27" i="44"/>
  <c r="AF28" i="44"/>
  <c r="AF29" i="44"/>
  <c r="AF30" i="44"/>
  <c r="AF31" i="44"/>
  <c r="AF32" i="44"/>
  <c r="AF33" i="44"/>
  <c r="U25" i="44"/>
  <c r="U26" i="44"/>
  <c r="U27" i="44"/>
  <c r="U28" i="44"/>
  <c r="U29" i="44"/>
  <c r="U30" i="44"/>
  <c r="U31" i="44"/>
  <c r="U32" i="44"/>
  <c r="U33" i="44"/>
  <c r="M25" i="44"/>
  <c r="M26" i="44"/>
  <c r="M27" i="44"/>
  <c r="M28" i="44"/>
  <c r="M29" i="44"/>
  <c r="M30" i="44"/>
  <c r="M31" i="44"/>
  <c r="M32" i="44"/>
  <c r="M33" i="44"/>
  <c r="L20" i="44"/>
  <c r="L21" i="44"/>
  <c r="L22" i="44"/>
  <c r="L23" i="44"/>
  <c r="L24" i="44"/>
  <c r="E25" i="44"/>
  <c r="E26" i="44"/>
  <c r="E27" i="44"/>
  <c r="E28" i="44"/>
  <c r="E29" i="44"/>
  <c r="E30" i="44"/>
  <c r="E31" i="44"/>
  <c r="E32" i="44"/>
  <c r="E33" i="44"/>
  <c r="C33" i="44"/>
  <c r="U8" i="9" l="1"/>
  <c r="U9" i="9"/>
  <c r="U10" i="9"/>
  <c r="U11" i="9"/>
  <c r="U12" i="9"/>
  <c r="U13" i="9"/>
  <c r="U14" i="9"/>
  <c r="U15" i="9"/>
  <c r="U23" i="4" l="1"/>
  <c r="U23" i="6"/>
  <c r="AM34" i="36" l="1"/>
  <c r="U6" i="43"/>
  <c r="U7" i="28" l="1"/>
  <c r="U8" i="28"/>
  <c r="U34" i="9" l="1"/>
  <c r="U35" i="9"/>
  <c r="U36" i="9"/>
  <c r="U34" i="21"/>
  <c r="U35" i="21"/>
  <c r="U36" i="21"/>
  <c r="U22" i="15" l="1"/>
  <c r="U23" i="15"/>
  <c r="U24" i="15"/>
  <c r="U25" i="15"/>
  <c r="U26" i="15"/>
  <c r="U27" i="15"/>
  <c r="U28" i="15"/>
  <c r="U29" i="15"/>
  <c r="U30" i="15"/>
  <c r="U31" i="15"/>
  <c r="D2" i="36" l="1"/>
  <c r="E2" i="36" s="1"/>
  <c r="F2" i="36" s="1"/>
  <c r="G2" i="36" s="1"/>
  <c r="H2" i="36" s="1"/>
  <c r="I2" i="36" s="1"/>
  <c r="J2" i="36" s="1"/>
  <c r="K2" i="36" s="1"/>
  <c r="L2" i="36" s="1"/>
  <c r="M2" i="36" s="1"/>
  <c r="N2" i="36" s="1"/>
  <c r="O2" i="36" s="1"/>
  <c r="P2" i="36" s="1"/>
  <c r="Q2" i="36" s="1"/>
  <c r="R2" i="36" s="1"/>
  <c r="S2" i="36" s="1"/>
  <c r="T2" i="36" s="1"/>
  <c r="U2" i="36" s="1"/>
  <c r="V2" i="36" s="1"/>
  <c r="W2" i="36" s="1"/>
  <c r="X2" i="36" s="1"/>
  <c r="Y2" i="36" s="1"/>
  <c r="Z2" i="36" s="1"/>
  <c r="AA2" i="36" s="1"/>
  <c r="AB2" i="36" s="1"/>
  <c r="AC2" i="36" s="1"/>
  <c r="AD2" i="36" s="1"/>
  <c r="AE2" i="36" s="1"/>
  <c r="AF2" i="36" s="1"/>
  <c r="AG2" i="36" s="1"/>
  <c r="AH2" i="36" s="1"/>
  <c r="AI2" i="36" s="1"/>
  <c r="AJ2" i="36" s="1"/>
  <c r="AK2" i="36" s="1"/>
  <c r="AL2" i="36" s="1"/>
  <c r="AM2" i="36" s="1"/>
  <c r="H33" i="36" l="1"/>
  <c r="P6" i="36" l="1"/>
  <c r="P5" i="36"/>
  <c r="P4" i="36"/>
  <c r="U29" i="3" l="1"/>
  <c r="U28" i="3"/>
  <c r="U27" i="3"/>
  <c r="U26" i="3"/>
  <c r="U30" i="3"/>
  <c r="U31" i="3"/>
  <c r="U32" i="3"/>
  <c r="U33" i="3"/>
  <c r="U34" i="3"/>
  <c r="U35" i="3"/>
  <c r="U36" i="3"/>
  <c r="U32" i="4"/>
  <c r="U27" i="24" l="1"/>
  <c r="U28" i="24"/>
  <c r="U29" i="24"/>
  <c r="U30" i="24"/>
  <c r="AB10" i="36" s="1"/>
  <c r="U31" i="24"/>
  <c r="U32" i="24"/>
  <c r="U33" i="24"/>
  <c r="U34" i="24"/>
  <c r="AB6" i="36" s="1"/>
  <c r="U35" i="24"/>
  <c r="U36" i="24"/>
  <c r="AB12" i="36"/>
  <c r="AB11" i="36"/>
  <c r="AB9" i="36"/>
  <c r="AB8" i="36"/>
  <c r="AB7" i="36"/>
  <c r="AB5" i="36"/>
  <c r="AB4" i="36"/>
  <c r="N32" i="1" l="1"/>
  <c r="E45" i="40" l="1"/>
  <c r="U34" i="36" s="1"/>
  <c r="E44" i="40"/>
  <c r="U33" i="36" s="1"/>
  <c r="E43" i="40"/>
  <c r="E42" i="40"/>
  <c r="U31" i="36" s="1"/>
  <c r="E45" i="41"/>
  <c r="AH34" i="36" s="1"/>
  <c r="E44" i="41"/>
  <c r="AH33" i="36" s="1"/>
  <c r="E43" i="41"/>
  <c r="AH32" i="36" s="1"/>
  <c r="E42" i="41"/>
  <c r="E41" i="41"/>
  <c r="E45" i="42"/>
  <c r="O34" i="36" s="1"/>
  <c r="E44" i="42"/>
  <c r="E43" i="42"/>
  <c r="E42" i="42"/>
  <c r="U27" i="34"/>
  <c r="U28" i="34"/>
  <c r="U29" i="34"/>
  <c r="U30" i="34"/>
  <c r="U31" i="34"/>
  <c r="U32" i="34"/>
  <c r="U33" i="34"/>
  <c r="U34" i="34"/>
  <c r="U35" i="34"/>
  <c r="U36" i="34"/>
  <c r="U26" i="29"/>
  <c r="U27" i="29"/>
  <c r="U28" i="29"/>
  <c r="U29" i="29"/>
  <c r="U30" i="29"/>
  <c r="U31" i="29"/>
  <c r="U32" i="29"/>
  <c r="U33" i="29"/>
  <c r="U34" i="29"/>
  <c r="U35" i="29"/>
  <c r="U36" i="29"/>
  <c r="U27" i="23"/>
  <c r="U28" i="23"/>
  <c r="U29" i="23"/>
  <c r="U30" i="23"/>
  <c r="U31" i="23"/>
  <c r="U32" i="23"/>
  <c r="U33" i="23"/>
  <c r="U34" i="23"/>
  <c r="U35" i="23"/>
  <c r="U36" i="23"/>
  <c r="U27" i="18"/>
  <c r="U28" i="18"/>
  <c r="U29" i="18"/>
  <c r="U30" i="18"/>
  <c r="U31" i="18"/>
  <c r="U32" i="18"/>
  <c r="U33" i="18"/>
  <c r="U34" i="18"/>
  <c r="U35" i="18"/>
  <c r="U36" i="18"/>
  <c r="U27" i="17"/>
  <c r="U28" i="17"/>
  <c r="U29" i="17"/>
  <c r="U30" i="17"/>
  <c r="U31" i="17"/>
  <c r="U32" i="17"/>
  <c r="U33" i="17"/>
  <c r="U34" i="17"/>
  <c r="U35" i="17"/>
  <c r="U36" i="17"/>
  <c r="U27" i="4"/>
  <c r="U28" i="4"/>
  <c r="U29" i="4"/>
  <c r="U30" i="4"/>
  <c r="U31" i="4"/>
  <c r="U33" i="4"/>
  <c r="U34" i="4"/>
  <c r="U35" i="4"/>
  <c r="U36" i="4"/>
  <c r="U27" i="33"/>
  <c r="E13" i="36" s="1"/>
  <c r="U28" i="33"/>
  <c r="E12" i="36" s="1"/>
  <c r="U29" i="33"/>
  <c r="E11" i="36" s="1"/>
  <c r="U30" i="33"/>
  <c r="E10" i="36" s="1"/>
  <c r="U31" i="33"/>
  <c r="E9" i="36" s="1"/>
  <c r="U32" i="33"/>
  <c r="E8" i="36" s="1"/>
  <c r="U33" i="33"/>
  <c r="E7" i="36" s="1"/>
  <c r="U34" i="33"/>
  <c r="E6" i="36" s="1"/>
  <c r="U35" i="33"/>
  <c r="E5" i="36" s="1"/>
  <c r="U36" i="33"/>
  <c r="E4" i="36" s="1"/>
  <c r="U32" i="36" l="1"/>
  <c r="U36" i="43"/>
  <c r="AM4" i="36" s="1"/>
  <c r="U35" i="43"/>
  <c r="AM5" i="36" s="1"/>
  <c r="U34" i="43"/>
  <c r="AM6" i="36" s="1"/>
  <c r="U33" i="43"/>
  <c r="AM7" i="36" s="1"/>
  <c r="U32" i="43"/>
  <c r="AM8" i="36" s="1"/>
  <c r="U31" i="43"/>
  <c r="AM9" i="36" s="1"/>
  <c r="U30" i="43"/>
  <c r="AM10" i="36" s="1"/>
  <c r="U29" i="43"/>
  <c r="AM11" i="36" s="1"/>
  <c r="U28" i="43"/>
  <c r="AM12" i="36" s="1"/>
  <c r="U27" i="43"/>
  <c r="AM13" i="36" s="1"/>
  <c r="U26" i="43"/>
  <c r="AM14" i="36" s="1"/>
  <c r="U25" i="43"/>
  <c r="AM15" i="36" s="1"/>
  <c r="U24" i="43"/>
  <c r="AM16" i="36" s="1"/>
  <c r="U23" i="43"/>
  <c r="AM17" i="36" s="1"/>
  <c r="AM18" i="36"/>
  <c r="AM19" i="36"/>
  <c r="AM20" i="36"/>
  <c r="AM21" i="36"/>
  <c r="AM22" i="36"/>
  <c r="AM23" i="36"/>
  <c r="AM24" i="36"/>
  <c r="U15" i="43"/>
  <c r="AM25" i="36" s="1"/>
  <c r="U14" i="43"/>
  <c r="AM26" i="36" s="1"/>
  <c r="U13" i="43"/>
  <c r="U12" i="43"/>
  <c r="AM28" i="36" s="1"/>
  <c r="U11" i="43"/>
  <c r="AM29" i="36" s="1"/>
  <c r="U10" i="43"/>
  <c r="AM30" i="36" s="1"/>
  <c r="U9" i="43"/>
  <c r="U8" i="43"/>
  <c r="AM32" i="36" s="1"/>
  <c r="U7" i="43"/>
  <c r="AM33" i="36" s="1"/>
  <c r="Y37" i="34"/>
  <c r="Y36" i="34"/>
  <c r="Y35" i="34"/>
  <c r="M5" i="36"/>
  <c r="Y34" i="34"/>
  <c r="Y33" i="34"/>
  <c r="M7" i="36"/>
  <c r="Y32" i="34"/>
  <c r="Y31" i="34"/>
  <c r="Y30" i="34"/>
  <c r="Y29" i="34"/>
  <c r="M11" i="36"/>
  <c r="M13" i="36"/>
  <c r="U26" i="34"/>
  <c r="M14" i="36" s="1"/>
  <c r="U25" i="34"/>
  <c r="M15" i="36" s="1"/>
  <c r="U24" i="34"/>
  <c r="M16" i="36" s="1"/>
  <c r="U23" i="34"/>
  <c r="M17" i="36" s="1"/>
  <c r="U22" i="34"/>
  <c r="M18" i="36" s="1"/>
  <c r="U21" i="34"/>
  <c r="M19" i="36" s="1"/>
  <c r="U20" i="34"/>
  <c r="M20" i="36" s="1"/>
  <c r="U19" i="34"/>
  <c r="M21" i="36" s="1"/>
  <c r="U18" i="34"/>
  <c r="M22" i="36" s="1"/>
  <c r="U17" i="34"/>
  <c r="M23" i="36" s="1"/>
  <c r="U16" i="34"/>
  <c r="M24" i="36" s="1"/>
  <c r="U15" i="34"/>
  <c r="M25" i="36" s="1"/>
  <c r="U14" i="34"/>
  <c r="M26" i="36" s="1"/>
  <c r="U13" i="34"/>
  <c r="M27" i="36" s="1"/>
  <c r="U12" i="34"/>
  <c r="M28" i="36" s="1"/>
  <c r="U11" i="34"/>
  <c r="M29" i="36" s="1"/>
  <c r="U10" i="34"/>
  <c r="M30" i="36" s="1"/>
  <c r="U9" i="34"/>
  <c r="M31" i="36" s="1"/>
  <c r="U8" i="34"/>
  <c r="M32" i="36" s="1"/>
  <c r="U7" i="34"/>
  <c r="M33" i="36" s="1"/>
  <c r="U6" i="34"/>
  <c r="M34" i="36" s="1"/>
  <c r="Y37" i="33"/>
  <c r="Y36" i="33"/>
  <c r="Y35" i="33"/>
  <c r="Y34" i="33"/>
  <c r="Y33" i="33"/>
  <c r="Y32" i="33"/>
  <c r="Y31" i="33"/>
  <c r="Y30" i="33"/>
  <c r="Y29" i="33"/>
  <c r="Y28" i="33"/>
  <c r="Y27" i="33"/>
  <c r="Y26" i="33"/>
  <c r="U26" i="33"/>
  <c r="E14" i="36" s="1"/>
  <c r="Y25" i="33"/>
  <c r="U25" i="33"/>
  <c r="E15" i="36" s="1"/>
  <c r="Y24" i="33"/>
  <c r="U24" i="33"/>
  <c r="E16" i="36" s="1"/>
  <c r="Y23" i="33"/>
  <c r="U23" i="33"/>
  <c r="E17" i="36" s="1"/>
  <c r="Y22" i="33"/>
  <c r="U22" i="33"/>
  <c r="E18" i="36" s="1"/>
  <c r="Y21" i="33"/>
  <c r="U21" i="33"/>
  <c r="E19" i="36" s="1"/>
  <c r="Y20" i="33"/>
  <c r="U20" i="33"/>
  <c r="E20" i="36" s="1"/>
  <c r="Y19" i="33"/>
  <c r="U19" i="33"/>
  <c r="E21" i="36" s="1"/>
  <c r="Y18" i="33"/>
  <c r="U18" i="33"/>
  <c r="E22" i="36" s="1"/>
  <c r="Y17" i="33"/>
  <c r="U17" i="33"/>
  <c r="E23" i="36" s="1"/>
  <c r="Y16" i="33"/>
  <c r="U16" i="33"/>
  <c r="E24" i="36" s="1"/>
  <c r="Y15" i="33"/>
  <c r="U15" i="33"/>
  <c r="E25" i="36" s="1"/>
  <c r="Y14" i="33"/>
  <c r="U14" i="33"/>
  <c r="E26" i="36" s="1"/>
  <c r="Y13" i="33"/>
  <c r="U13" i="33"/>
  <c r="E27" i="36" s="1"/>
  <c r="Y12" i="33"/>
  <c r="U12" i="33"/>
  <c r="E28" i="36" s="1"/>
  <c r="Y11" i="33"/>
  <c r="U11" i="33"/>
  <c r="E29" i="36" s="1"/>
  <c r="Y10" i="33"/>
  <c r="U10" i="33"/>
  <c r="E30" i="36" s="1"/>
  <c r="Y9" i="33"/>
  <c r="U9" i="33"/>
  <c r="E31" i="36" s="1"/>
  <c r="Y8" i="33"/>
  <c r="U8" i="33"/>
  <c r="E32" i="36" s="1"/>
  <c r="Y7" i="33"/>
  <c r="U7" i="33"/>
  <c r="E33" i="36" s="1"/>
  <c r="U6" i="33"/>
  <c r="E34" i="36" s="1"/>
  <c r="Y37" i="31"/>
  <c r="Y36" i="31"/>
  <c r="Q4" i="36"/>
  <c r="Y35" i="31"/>
  <c r="Q5" i="36"/>
  <c r="Y34" i="31"/>
  <c r="Q6" i="36"/>
  <c r="Y33" i="31"/>
  <c r="Q7" i="36"/>
  <c r="Y32" i="31"/>
  <c r="Q8" i="36"/>
  <c r="Y31" i="31"/>
  <c r="Q9" i="36"/>
  <c r="Y30" i="31"/>
  <c r="Q10" i="36"/>
  <c r="Y29" i="31"/>
  <c r="Q11" i="36"/>
  <c r="Y28" i="31"/>
  <c r="Q12" i="36"/>
  <c r="Y27" i="31"/>
  <c r="Q13" i="36"/>
  <c r="Y26" i="31"/>
  <c r="Q14" i="36"/>
  <c r="Y25" i="31"/>
  <c r="Q15" i="36"/>
  <c r="Y24" i="31"/>
  <c r="Q16" i="36"/>
  <c r="Y23" i="31"/>
  <c r="Q17" i="36"/>
  <c r="Y22" i="31"/>
  <c r="Q18" i="36"/>
  <c r="Y21" i="31"/>
  <c r="Q19" i="36"/>
  <c r="Y20" i="31"/>
  <c r="Q20" i="36"/>
  <c r="Y19" i="31"/>
  <c r="Q21" i="36"/>
  <c r="Y18" i="31"/>
  <c r="Q22" i="36"/>
  <c r="Y17" i="31"/>
  <c r="Q23" i="36"/>
  <c r="Y16" i="31"/>
  <c r="Q24" i="36"/>
  <c r="Y15" i="31"/>
  <c r="Q25" i="36"/>
  <c r="Y14" i="31"/>
  <c r="Q26" i="36"/>
  <c r="Y13" i="31"/>
  <c r="Q27" i="36"/>
  <c r="Y12" i="31"/>
  <c r="Q28" i="36"/>
  <c r="Y11" i="31"/>
  <c r="Q29" i="36"/>
  <c r="Y10" i="31"/>
  <c r="Q30" i="36"/>
  <c r="Y9" i="31"/>
  <c r="Q31" i="36"/>
  <c r="Y8" i="31"/>
  <c r="Q32" i="36"/>
  <c r="Y7" i="31"/>
  <c r="Q33" i="36"/>
  <c r="Q34" i="36"/>
  <c r="U36" i="30"/>
  <c r="AD4" i="36" s="1"/>
  <c r="U35" i="30"/>
  <c r="AD5" i="36" s="1"/>
  <c r="U34" i="30"/>
  <c r="AD6" i="36" s="1"/>
  <c r="U33" i="30"/>
  <c r="AD7" i="36" s="1"/>
  <c r="U32" i="30"/>
  <c r="AD8" i="36" s="1"/>
  <c r="U31" i="30"/>
  <c r="AD9" i="36" s="1"/>
  <c r="U30" i="30"/>
  <c r="AD10" i="36" s="1"/>
  <c r="U29" i="30"/>
  <c r="AD11" i="36" s="1"/>
  <c r="U28" i="30"/>
  <c r="AD12" i="36" s="1"/>
  <c r="U27" i="30"/>
  <c r="AD13" i="36" s="1"/>
  <c r="U26" i="30"/>
  <c r="AD14" i="36" s="1"/>
  <c r="U25" i="30"/>
  <c r="AD15" i="36" s="1"/>
  <c r="U24" i="30"/>
  <c r="AD16" i="36" s="1"/>
  <c r="U23" i="30"/>
  <c r="AD17" i="36" s="1"/>
  <c r="Y22" i="30"/>
  <c r="U22" i="30"/>
  <c r="AD18" i="36" s="1"/>
  <c r="Y21" i="30"/>
  <c r="U21" i="30"/>
  <c r="AD19" i="36" s="1"/>
  <c r="Y20" i="30"/>
  <c r="U20" i="30"/>
  <c r="AD20" i="36" s="1"/>
  <c r="Y19" i="30"/>
  <c r="U19" i="30"/>
  <c r="AD21" i="36" s="1"/>
  <c r="Y18" i="30"/>
  <c r="U18" i="30"/>
  <c r="AD22" i="36" s="1"/>
  <c r="Y17" i="30"/>
  <c r="U17" i="30"/>
  <c r="AD23" i="36" s="1"/>
  <c r="Y16" i="30"/>
  <c r="U16" i="30"/>
  <c r="AD24" i="36" s="1"/>
  <c r="Y15" i="30"/>
  <c r="U15" i="30"/>
  <c r="AD25" i="36" s="1"/>
  <c r="Y14" i="30"/>
  <c r="U14" i="30"/>
  <c r="AD26" i="36" s="1"/>
  <c r="Y13" i="30"/>
  <c r="U13" i="30"/>
  <c r="AD27" i="36" s="1"/>
  <c r="Y12" i="30"/>
  <c r="U12" i="30"/>
  <c r="AD28" i="36" s="1"/>
  <c r="Y11" i="30"/>
  <c r="U11" i="30"/>
  <c r="AD29" i="36" s="1"/>
  <c r="Y10" i="30"/>
  <c r="U10" i="30"/>
  <c r="AD30" i="36" s="1"/>
  <c r="Y9" i="30"/>
  <c r="U9" i="30"/>
  <c r="AD31" i="36" s="1"/>
  <c r="Y8" i="30"/>
  <c r="U8" i="30"/>
  <c r="AD32" i="36" s="1"/>
  <c r="Y7" i="30"/>
  <c r="U7" i="30"/>
  <c r="AD33" i="36" s="1"/>
  <c r="U6" i="30"/>
  <c r="Y37" i="29"/>
  <c r="Y36" i="29"/>
  <c r="Y35" i="29"/>
  <c r="T5" i="36"/>
  <c r="Y34" i="29"/>
  <c r="Y33" i="29"/>
  <c r="Y32" i="29"/>
  <c r="Y31" i="29"/>
  <c r="Y30" i="29"/>
  <c r="Y29" i="29"/>
  <c r="T11" i="36"/>
  <c r="Y28" i="29"/>
  <c r="Y27" i="29"/>
  <c r="T13" i="36"/>
  <c r="Y26" i="29"/>
  <c r="Y25" i="29"/>
  <c r="U25" i="29"/>
  <c r="T15" i="36" s="1"/>
  <c r="Y24" i="29"/>
  <c r="U24" i="29"/>
  <c r="T16" i="36" s="1"/>
  <c r="Y23" i="29"/>
  <c r="U23" i="29"/>
  <c r="T17" i="36" s="1"/>
  <c r="Y22" i="29"/>
  <c r="U22" i="29"/>
  <c r="T18" i="36" s="1"/>
  <c r="Y21" i="29"/>
  <c r="U21" i="29"/>
  <c r="T19" i="36" s="1"/>
  <c r="Y20" i="29"/>
  <c r="U20" i="29"/>
  <c r="T20" i="36" s="1"/>
  <c r="Y19" i="29"/>
  <c r="U19" i="29"/>
  <c r="T21" i="36" s="1"/>
  <c r="Y18" i="29"/>
  <c r="U18" i="29"/>
  <c r="T22" i="36" s="1"/>
  <c r="Y17" i="29"/>
  <c r="U17" i="29"/>
  <c r="T23" i="36" s="1"/>
  <c r="Y16" i="29"/>
  <c r="U16" i="29"/>
  <c r="T24" i="36" s="1"/>
  <c r="Y15" i="29"/>
  <c r="U15" i="29"/>
  <c r="T25" i="36" s="1"/>
  <c r="Y14" i="29"/>
  <c r="U14" i="29"/>
  <c r="T26" i="36" s="1"/>
  <c r="Y13" i="29"/>
  <c r="U13" i="29"/>
  <c r="T27" i="36" s="1"/>
  <c r="Y12" i="29"/>
  <c r="U12" i="29"/>
  <c r="T28" i="36" s="1"/>
  <c r="Y11" i="29"/>
  <c r="U11" i="29"/>
  <c r="T29" i="36" s="1"/>
  <c r="Y10" i="29"/>
  <c r="U10" i="29"/>
  <c r="T30" i="36" s="1"/>
  <c r="Y9" i="29"/>
  <c r="U9" i="29"/>
  <c r="T31" i="36" s="1"/>
  <c r="Y8" i="29"/>
  <c r="U8" i="29"/>
  <c r="T32" i="36" s="1"/>
  <c r="Y7" i="29"/>
  <c r="U7" i="29"/>
  <c r="T33" i="36" s="1"/>
  <c r="U6" i="29"/>
  <c r="T34" i="36" s="1"/>
  <c r="U36" i="28"/>
  <c r="H4" i="36" s="1"/>
  <c r="U35" i="28"/>
  <c r="H5" i="36" s="1"/>
  <c r="U34" i="28"/>
  <c r="H6" i="36" s="1"/>
  <c r="U33" i="28"/>
  <c r="H7" i="36" s="1"/>
  <c r="U32" i="28"/>
  <c r="H8" i="36" s="1"/>
  <c r="U31" i="28"/>
  <c r="H9" i="36" s="1"/>
  <c r="U30" i="28"/>
  <c r="H10" i="36" s="1"/>
  <c r="U29" i="28"/>
  <c r="H11" i="36" s="1"/>
  <c r="U28" i="28"/>
  <c r="H12" i="36" s="1"/>
  <c r="U27" i="28"/>
  <c r="H13" i="36" s="1"/>
  <c r="U26" i="28"/>
  <c r="H14" i="36" s="1"/>
  <c r="U25" i="28"/>
  <c r="H15" i="36" s="1"/>
  <c r="U24" i="28"/>
  <c r="H16" i="36" s="1"/>
  <c r="U23" i="28"/>
  <c r="H17" i="36" s="1"/>
  <c r="U22" i="28"/>
  <c r="H18" i="36" s="1"/>
  <c r="U21" i="28"/>
  <c r="H19" i="36" s="1"/>
  <c r="U20" i="28"/>
  <c r="H20" i="36" s="1"/>
  <c r="U19" i="28"/>
  <c r="H21" i="36" s="1"/>
  <c r="U18" i="28"/>
  <c r="H22" i="36" s="1"/>
  <c r="U17" i="28"/>
  <c r="H23" i="36" s="1"/>
  <c r="U16" i="28"/>
  <c r="H24" i="36" s="1"/>
  <c r="U15" i="28"/>
  <c r="H25" i="36" s="1"/>
  <c r="U14" i="28"/>
  <c r="H26" i="36" s="1"/>
  <c r="U13" i="28"/>
  <c r="H27" i="36" s="1"/>
  <c r="U12" i="28"/>
  <c r="H28" i="36" s="1"/>
  <c r="U11" i="28"/>
  <c r="H29" i="36" s="1"/>
  <c r="U10" i="28"/>
  <c r="H30" i="36" s="1"/>
  <c r="U9" i="28"/>
  <c r="H31" i="36" s="1"/>
  <c r="H32" i="36"/>
  <c r="U6" i="28"/>
  <c r="H34" i="36" s="1"/>
  <c r="Y37" i="27"/>
  <c r="Y36" i="27"/>
  <c r="U36" i="27"/>
  <c r="Z4" i="36" s="1"/>
  <c r="Y35" i="27"/>
  <c r="U35" i="27"/>
  <c r="Z5" i="36" s="1"/>
  <c r="Y34" i="27"/>
  <c r="U34" i="27"/>
  <c r="Z6" i="36" s="1"/>
  <c r="Y33" i="27"/>
  <c r="U33" i="27"/>
  <c r="Z7" i="36" s="1"/>
  <c r="Y32" i="27"/>
  <c r="U32" i="27"/>
  <c r="Z8" i="36" s="1"/>
  <c r="Y31" i="27"/>
  <c r="U31" i="27"/>
  <c r="Z9" i="36" s="1"/>
  <c r="Y30" i="27"/>
  <c r="U30" i="27"/>
  <c r="Z10" i="36" s="1"/>
  <c r="Y29" i="27"/>
  <c r="U29" i="27"/>
  <c r="Z11" i="36" s="1"/>
  <c r="Y28" i="27"/>
  <c r="U28" i="27"/>
  <c r="Z12" i="36" s="1"/>
  <c r="Y27" i="27"/>
  <c r="U27" i="27"/>
  <c r="Z13" i="36" s="1"/>
  <c r="Y26" i="27"/>
  <c r="U26" i="27"/>
  <c r="Z14" i="36" s="1"/>
  <c r="Y25" i="27"/>
  <c r="U25" i="27"/>
  <c r="Z15" i="36" s="1"/>
  <c r="Y24" i="27"/>
  <c r="U24" i="27"/>
  <c r="Z16" i="36" s="1"/>
  <c r="Y23" i="27"/>
  <c r="U23" i="27"/>
  <c r="Z17" i="36" s="1"/>
  <c r="Y22" i="27"/>
  <c r="U22" i="27"/>
  <c r="Z18" i="36" s="1"/>
  <c r="Y21" i="27"/>
  <c r="U21" i="27"/>
  <c r="Z19" i="36" s="1"/>
  <c r="Y20" i="27"/>
  <c r="U20" i="27"/>
  <c r="Z20" i="36" s="1"/>
  <c r="Y19" i="27"/>
  <c r="U19" i="27"/>
  <c r="Z21" i="36" s="1"/>
  <c r="Y18" i="27"/>
  <c r="U18" i="27"/>
  <c r="Z22" i="36" s="1"/>
  <c r="Y17" i="27"/>
  <c r="U17" i="27"/>
  <c r="Z23" i="36" s="1"/>
  <c r="Y16" i="27"/>
  <c r="U16" i="27"/>
  <c r="Z24" i="36" s="1"/>
  <c r="Y15" i="27"/>
  <c r="U15" i="27"/>
  <c r="Z25" i="36" s="1"/>
  <c r="Y14" i="27"/>
  <c r="U14" i="27"/>
  <c r="Z26" i="36" s="1"/>
  <c r="Y13" i="27"/>
  <c r="U13" i="27"/>
  <c r="Z27" i="36" s="1"/>
  <c r="Y12" i="27"/>
  <c r="U12" i="27"/>
  <c r="Z28" i="36" s="1"/>
  <c r="Y11" i="27"/>
  <c r="U11" i="27"/>
  <c r="Z29" i="36" s="1"/>
  <c r="Y10" i="27"/>
  <c r="U10" i="27"/>
  <c r="Z30" i="36" s="1"/>
  <c r="Y9" i="27"/>
  <c r="U9" i="27"/>
  <c r="Z31" i="36" s="1"/>
  <c r="Y8" i="27"/>
  <c r="U8" i="27"/>
  <c r="Z32" i="36" s="1"/>
  <c r="Y7" i="27"/>
  <c r="U7" i="27"/>
  <c r="Z33" i="36" s="1"/>
  <c r="U6" i="27"/>
  <c r="Z34" i="36" s="1"/>
  <c r="Y37" i="25"/>
  <c r="Y36" i="25"/>
  <c r="U36" i="25"/>
  <c r="R4" i="36" s="1"/>
  <c r="Y35" i="25"/>
  <c r="U35" i="25"/>
  <c r="R5" i="36" s="1"/>
  <c r="Y34" i="25"/>
  <c r="U34" i="25"/>
  <c r="R6" i="36" s="1"/>
  <c r="Y33" i="25"/>
  <c r="U33" i="25"/>
  <c r="R7" i="36" s="1"/>
  <c r="Y32" i="25"/>
  <c r="U32" i="25"/>
  <c r="R8" i="36" s="1"/>
  <c r="Y31" i="25"/>
  <c r="U31" i="25"/>
  <c r="R9" i="36" s="1"/>
  <c r="Y30" i="25"/>
  <c r="U30" i="25"/>
  <c r="R10" i="36" s="1"/>
  <c r="Y29" i="25"/>
  <c r="U29" i="25"/>
  <c r="R11" i="36" s="1"/>
  <c r="Y28" i="25"/>
  <c r="U28" i="25"/>
  <c r="R12" i="36" s="1"/>
  <c r="Y27" i="25"/>
  <c r="U27" i="25"/>
  <c r="R13" i="36" s="1"/>
  <c r="Y26" i="25"/>
  <c r="U26" i="25"/>
  <c r="R14" i="36" s="1"/>
  <c r="Y25" i="25"/>
  <c r="U25" i="25"/>
  <c r="R15" i="36" s="1"/>
  <c r="Y24" i="25"/>
  <c r="U24" i="25"/>
  <c r="R16" i="36" s="1"/>
  <c r="Y23" i="25"/>
  <c r="U23" i="25"/>
  <c r="R17" i="36" s="1"/>
  <c r="Y22" i="25"/>
  <c r="U22" i="25"/>
  <c r="R18" i="36" s="1"/>
  <c r="Y21" i="25"/>
  <c r="U21" i="25"/>
  <c r="R19" i="36" s="1"/>
  <c r="Y20" i="25"/>
  <c r="U20" i="25"/>
  <c r="R20" i="36" s="1"/>
  <c r="Y19" i="25"/>
  <c r="U19" i="25"/>
  <c r="R21" i="36" s="1"/>
  <c r="Y18" i="25"/>
  <c r="U18" i="25"/>
  <c r="R22" i="36" s="1"/>
  <c r="Y17" i="25"/>
  <c r="U17" i="25"/>
  <c r="R23" i="36" s="1"/>
  <c r="Y16" i="25"/>
  <c r="U16" i="25"/>
  <c r="R24" i="36" s="1"/>
  <c r="Y15" i="25"/>
  <c r="U15" i="25"/>
  <c r="R25" i="36" s="1"/>
  <c r="Y14" i="25"/>
  <c r="U14" i="25"/>
  <c r="R26" i="36" s="1"/>
  <c r="Y13" i="25"/>
  <c r="U13" i="25"/>
  <c r="R27" i="36" s="1"/>
  <c r="Y12" i="25"/>
  <c r="U12" i="25"/>
  <c r="R28" i="36" s="1"/>
  <c r="Y11" i="25"/>
  <c r="U11" i="25"/>
  <c r="R29" i="36" s="1"/>
  <c r="Y10" i="25"/>
  <c r="U10" i="25"/>
  <c r="R30" i="36" s="1"/>
  <c r="Y9" i="25"/>
  <c r="U9" i="25"/>
  <c r="R31" i="36" s="1"/>
  <c r="Y8" i="25"/>
  <c r="U8" i="25"/>
  <c r="R32" i="36" s="1"/>
  <c r="Y7" i="25"/>
  <c r="U7" i="25"/>
  <c r="R33" i="36" s="1"/>
  <c r="U6" i="25"/>
  <c r="R34" i="36" s="1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3" i="24"/>
  <c r="U12" i="24"/>
  <c r="U11" i="24"/>
  <c r="U10" i="24"/>
  <c r="U9" i="24"/>
  <c r="U8" i="24"/>
  <c r="U7" i="24"/>
  <c r="U6" i="24"/>
  <c r="Y37" i="23"/>
  <c r="Y36" i="23"/>
  <c r="Y35" i="23"/>
  <c r="Y34" i="23"/>
  <c r="Y33" i="23"/>
  <c r="Y32" i="23"/>
  <c r="Y31" i="23"/>
  <c r="Y30" i="23"/>
  <c r="Y29" i="23"/>
  <c r="Y28" i="23"/>
  <c r="Y27" i="23"/>
  <c r="Y26" i="23"/>
  <c r="U26" i="23"/>
  <c r="AK14" i="36" s="1"/>
  <c r="Y25" i="23"/>
  <c r="U25" i="23"/>
  <c r="AK15" i="36" s="1"/>
  <c r="Y24" i="23"/>
  <c r="U24" i="23"/>
  <c r="AK16" i="36" s="1"/>
  <c r="Y23" i="23"/>
  <c r="U23" i="23"/>
  <c r="AK17" i="36" s="1"/>
  <c r="Y22" i="23"/>
  <c r="U22" i="23"/>
  <c r="AK18" i="36" s="1"/>
  <c r="Y21" i="23"/>
  <c r="U21" i="23"/>
  <c r="AK19" i="36" s="1"/>
  <c r="Y20" i="23"/>
  <c r="U20" i="23"/>
  <c r="AK20" i="36" s="1"/>
  <c r="Y19" i="23"/>
  <c r="U19" i="23"/>
  <c r="AK21" i="36" s="1"/>
  <c r="Y18" i="23"/>
  <c r="U18" i="23"/>
  <c r="AK22" i="36" s="1"/>
  <c r="Y17" i="23"/>
  <c r="U17" i="23"/>
  <c r="AK23" i="36" s="1"/>
  <c r="Y16" i="23"/>
  <c r="U16" i="23"/>
  <c r="AK24" i="36" s="1"/>
  <c r="Y15" i="23"/>
  <c r="U15" i="23"/>
  <c r="AK25" i="36" s="1"/>
  <c r="Y14" i="23"/>
  <c r="U14" i="23"/>
  <c r="AK26" i="36" s="1"/>
  <c r="Y13" i="23"/>
  <c r="U13" i="23"/>
  <c r="AK27" i="36" s="1"/>
  <c r="Y12" i="23"/>
  <c r="U12" i="23"/>
  <c r="AK28" i="36" s="1"/>
  <c r="Y11" i="23"/>
  <c r="U11" i="23"/>
  <c r="AK29" i="36" s="1"/>
  <c r="Y10" i="23"/>
  <c r="U10" i="23"/>
  <c r="AK30" i="36" s="1"/>
  <c r="Y9" i="23"/>
  <c r="U9" i="23"/>
  <c r="AK31" i="36" s="1"/>
  <c r="Y8" i="23"/>
  <c r="U8" i="23"/>
  <c r="AK32" i="36" s="1"/>
  <c r="Y7" i="23"/>
  <c r="U7" i="23"/>
  <c r="U6" i="23"/>
  <c r="AK34" i="36" s="1"/>
  <c r="Y37" i="22"/>
  <c r="Y36" i="22"/>
  <c r="U36" i="22"/>
  <c r="Y4" i="36" s="1"/>
  <c r="Y35" i="22"/>
  <c r="U35" i="22"/>
  <c r="Y5" i="36" s="1"/>
  <c r="Y34" i="22"/>
  <c r="U34" i="22"/>
  <c r="Y6" i="36" s="1"/>
  <c r="Y33" i="22"/>
  <c r="U33" i="22"/>
  <c r="Y7" i="36" s="1"/>
  <c r="Y32" i="22"/>
  <c r="U32" i="22"/>
  <c r="Y8" i="36" s="1"/>
  <c r="Y31" i="22"/>
  <c r="U31" i="22"/>
  <c r="Y9" i="36" s="1"/>
  <c r="Y30" i="22"/>
  <c r="U30" i="22"/>
  <c r="Y10" i="36" s="1"/>
  <c r="Y29" i="22"/>
  <c r="U29" i="22"/>
  <c r="Y11" i="36" s="1"/>
  <c r="Y28" i="22"/>
  <c r="U28" i="22"/>
  <c r="Y12" i="36" s="1"/>
  <c r="Y27" i="22"/>
  <c r="U27" i="22"/>
  <c r="Y13" i="36" s="1"/>
  <c r="Y26" i="22"/>
  <c r="U26" i="22"/>
  <c r="Y14" i="36" s="1"/>
  <c r="Y25" i="22"/>
  <c r="U25" i="22"/>
  <c r="Y15" i="36" s="1"/>
  <c r="Y24" i="22"/>
  <c r="U24" i="22"/>
  <c r="Y16" i="36" s="1"/>
  <c r="Y23" i="22"/>
  <c r="U23" i="22"/>
  <c r="Y17" i="36" s="1"/>
  <c r="Y22" i="22"/>
  <c r="U22" i="22"/>
  <c r="Y18" i="36" s="1"/>
  <c r="Y21" i="22"/>
  <c r="U21" i="22"/>
  <c r="Y19" i="36" s="1"/>
  <c r="Y20" i="22"/>
  <c r="U20" i="22"/>
  <c r="Y20" i="36" s="1"/>
  <c r="Y19" i="22"/>
  <c r="U19" i="22"/>
  <c r="Y21" i="36" s="1"/>
  <c r="Y18" i="22"/>
  <c r="U18" i="22"/>
  <c r="Y22" i="36" s="1"/>
  <c r="Y17" i="22"/>
  <c r="U17" i="22"/>
  <c r="Y23" i="36" s="1"/>
  <c r="Y16" i="22"/>
  <c r="U16" i="22"/>
  <c r="Y24" i="36" s="1"/>
  <c r="Y15" i="22"/>
  <c r="U15" i="22"/>
  <c r="Y25" i="36" s="1"/>
  <c r="Y14" i="22"/>
  <c r="U14" i="22"/>
  <c r="Y26" i="36" s="1"/>
  <c r="Y13" i="22"/>
  <c r="U13" i="22"/>
  <c r="Y27" i="36" s="1"/>
  <c r="Y12" i="22"/>
  <c r="U12" i="22"/>
  <c r="Y28" i="36" s="1"/>
  <c r="Y11" i="22"/>
  <c r="U11" i="22"/>
  <c r="Y29" i="36" s="1"/>
  <c r="Y10" i="22"/>
  <c r="U10" i="22"/>
  <c r="Y30" i="36" s="1"/>
  <c r="Y9" i="22"/>
  <c r="U9" i="22"/>
  <c r="Y31" i="36" s="1"/>
  <c r="Y8" i="22"/>
  <c r="U8" i="22"/>
  <c r="Y32" i="36" s="1"/>
  <c r="Y7" i="22"/>
  <c r="U7" i="22"/>
  <c r="U6" i="22"/>
  <c r="Y34" i="36" s="1"/>
  <c r="Y37" i="21"/>
  <c r="Y36" i="21"/>
  <c r="Y35" i="21"/>
  <c r="Y34" i="21"/>
  <c r="Y33" i="21"/>
  <c r="U33" i="21"/>
  <c r="N7" i="36" s="1"/>
  <c r="Y32" i="21"/>
  <c r="U32" i="21"/>
  <c r="N8" i="36" s="1"/>
  <c r="Y31" i="21"/>
  <c r="U31" i="21"/>
  <c r="N9" i="36" s="1"/>
  <c r="Y30" i="21"/>
  <c r="U30" i="21"/>
  <c r="N10" i="36" s="1"/>
  <c r="Y29" i="21"/>
  <c r="U29" i="21"/>
  <c r="N11" i="36" s="1"/>
  <c r="Y28" i="21"/>
  <c r="U28" i="21"/>
  <c r="N12" i="36" s="1"/>
  <c r="Y27" i="21"/>
  <c r="U27" i="21"/>
  <c r="N13" i="36" s="1"/>
  <c r="Y26" i="21"/>
  <c r="U26" i="21"/>
  <c r="N14" i="36" s="1"/>
  <c r="Y25" i="21"/>
  <c r="U25" i="21"/>
  <c r="N15" i="36" s="1"/>
  <c r="Y24" i="21"/>
  <c r="U24" i="21"/>
  <c r="N16" i="36" s="1"/>
  <c r="Y23" i="21"/>
  <c r="U23" i="21"/>
  <c r="N17" i="36" s="1"/>
  <c r="Y22" i="21"/>
  <c r="U22" i="21"/>
  <c r="N18" i="36" s="1"/>
  <c r="Y21" i="21"/>
  <c r="U21" i="21"/>
  <c r="N19" i="36" s="1"/>
  <c r="Y20" i="21"/>
  <c r="U20" i="21"/>
  <c r="Y19" i="21"/>
  <c r="U19" i="21"/>
  <c r="N21" i="36" s="1"/>
  <c r="Y18" i="21"/>
  <c r="U18" i="21"/>
  <c r="N22" i="36" s="1"/>
  <c r="Y17" i="21"/>
  <c r="U17" i="21"/>
  <c r="N23" i="36" s="1"/>
  <c r="Y16" i="21"/>
  <c r="U16" i="21"/>
  <c r="Y15" i="21"/>
  <c r="U15" i="21"/>
  <c r="N25" i="36" s="1"/>
  <c r="Y14" i="21"/>
  <c r="U14" i="21"/>
  <c r="N26" i="36" s="1"/>
  <c r="Y13" i="21"/>
  <c r="U13" i="21"/>
  <c r="N27" i="36" s="1"/>
  <c r="Y12" i="21"/>
  <c r="U12" i="21"/>
  <c r="Y11" i="21"/>
  <c r="U11" i="21"/>
  <c r="N29" i="36" s="1"/>
  <c r="Y10" i="21"/>
  <c r="U10" i="21"/>
  <c r="Y9" i="21"/>
  <c r="U9" i="21"/>
  <c r="N31" i="36" s="1"/>
  <c r="Y8" i="21"/>
  <c r="U8" i="21"/>
  <c r="N32" i="36" s="1"/>
  <c r="Y7" i="21"/>
  <c r="U7" i="21"/>
  <c r="N33" i="36" s="1"/>
  <c r="U6" i="21"/>
  <c r="N34" i="36" s="1"/>
  <c r="Y37" i="20"/>
  <c r="Y36" i="20"/>
  <c r="U36" i="20"/>
  <c r="J4" i="36" s="1"/>
  <c r="Y35" i="20"/>
  <c r="U35" i="20"/>
  <c r="J5" i="36" s="1"/>
  <c r="Y34" i="20"/>
  <c r="U34" i="20"/>
  <c r="J6" i="36" s="1"/>
  <c r="Y33" i="20"/>
  <c r="U33" i="20"/>
  <c r="J7" i="36" s="1"/>
  <c r="Y32" i="20"/>
  <c r="U32" i="20"/>
  <c r="J8" i="36" s="1"/>
  <c r="Y31" i="20"/>
  <c r="U31" i="20"/>
  <c r="J9" i="36" s="1"/>
  <c r="Y30" i="20"/>
  <c r="U30" i="20"/>
  <c r="J10" i="36" s="1"/>
  <c r="Y29" i="20"/>
  <c r="U29" i="20"/>
  <c r="J11" i="36" s="1"/>
  <c r="Y28" i="20"/>
  <c r="U28" i="20"/>
  <c r="J12" i="36" s="1"/>
  <c r="Y27" i="20"/>
  <c r="U27" i="20"/>
  <c r="J13" i="36" s="1"/>
  <c r="Y26" i="20"/>
  <c r="U26" i="20"/>
  <c r="J14" i="36" s="1"/>
  <c r="Y25" i="20"/>
  <c r="U25" i="20"/>
  <c r="J15" i="36" s="1"/>
  <c r="Y24" i="20"/>
  <c r="U24" i="20"/>
  <c r="J16" i="36" s="1"/>
  <c r="Y23" i="20"/>
  <c r="U23" i="20"/>
  <c r="J17" i="36" s="1"/>
  <c r="Y22" i="20"/>
  <c r="U22" i="20"/>
  <c r="J18" i="36" s="1"/>
  <c r="Y21" i="20"/>
  <c r="U21" i="20"/>
  <c r="J19" i="36" s="1"/>
  <c r="Y20" i="20"/>
  <c r="U20" i="20"/>
  <c r="J20" i="36" s="1"/>
  <c r="Y19" i="20"/>
  <c r="U19" i="20"/>
  <c r="J21" i="36" s="1"/>
  <c r="Y18" i="20"/>
  <c r="U18" i="20"/>
  <c r="J22" i="36" s="1"/>
  <c r="Y17" i="20"/>
  <c r="U17" i="20"/>
  <c r="J23" i="36" s="1"/>
  <c r="Y16" i="20"/>
  <c r="U16" i="20"/>
  <c r="J24" i="36" s="1"/>
  <c r="Y15" i="20"/>
  <c r="U15" i="20"/>
  <c r="J25" i="36" s="1"/>
  <c r="Y14" i="20"/>
  <c r="U14" i="20"/>
  <c r="J26" i="36" s="1"/>
  <c r="Y13" i="20"/>
  <c r="U13" i="20"/>
  <c r="J27" i="36" s="1"/>
  <c r="Y12" i="20"/>
  <c r="U12" i="20"/>
  <c r="J28" i="36" s="1"/>
  <c r="Y11" i="20"/>
  <c r="U11" i="20"/>
  <c r="J29" i="36" s="1"/>
  <c r="Y10" i="20"/>
  <c r="U10" i="20"/>
  <c r="J30" i="36" s="1"/>
  <c r="Y9" i="20"/>
  <c r="U9" i="20"/>
  <c r="J31" i="36" s="1"/>
  <c r="Y8" i="20"/>
  <c r="U8" i="20"/>
  <c r="J32" i="36" s="1"/>
  <c r="Y7" i="20"/>
  <c r="U7" i="20"/>
  <c r="J33" i="36" s="1"/>
  <c r="U6" i="20"/>
  <c r="J34" i="36" s="1"/>
  <c r="Y37" i="19"/>
  <c r="Y36" i="19"/>
  <c r="U36" i="19"/>
  <c r="AG4" i="36" s="1"/>
  <c r="Y35" i="19"/>
  <c r="U35" i="19"/>
  <c r="AG5" i="36" s="1"/>
  <c r="Y34" i="19"/>
  <c r="U34" i="19"/>
  <c r="AG6" i="36" s="1"/>
  <c r="Y33" i="19"/>
  <c r="U33" i="19"/>
  <c r="AG7" i="36" s="1"/>
  <c r="Y32" i="19"/>
  <c r="U32" i="19"/>
  <c r="AG8" i="36" s="1"/>
  <c r="Y31" i="19"/>
  <c r="U31" i="19"/>
  <c r="AG9" i="36" s="1"/>
  <c r="Y30" i="19"/>
  <c r="U30" i="19"/>
  <c r="AG10" i="36" s="1"/>
  <c r="Y29" i="19"/>
  <c r="U29" i="19"/>
  <c r="AG11" i="36" s="1"/>
  <c r="Y28" i="19"/>
  <c r="U28" i="19"/>
  <c r="AG12" i="36" s="1"/>
  <c r="Y27" i="19"/>
  <c r="U27" i="19"/>
  <c r="AG13" i="36" s="1"/>
  <c r="Y26" i="19"/>
  <c r="U26" i="19"/>
  <c r="AG14" i="36" s="1"/>
  <c r="Y25" i="19"/>
  <c r="U25" i="19"/>
  <c r="AG15" i="36" s="1"/>
  <c r="Y24" i="19"/>
  <c r="U24" i="19"/>
  <c r="AG16" i="36" s="1"/>
  <c r="Y23" i="19"/>
  <c r="U23" i="19"/>
  <c r="AG17" i="36" s="1"/>
  <c r="Y22" i="19"/>
  <c r="U22" i="19"/>
  <c r="AG18" i="36" s="1"/>
  <c r="Y21" i="19"/>
  <c r="U21" i="19"/>
  <c r="AG19" i="36" s="1"/>
  <c r="Y20" i="19"/>
  <c r="U20" i="19"/>
  <c r="AG20" i="36" s="1"/>
  <c r="Y19" i="19"/>
  <c r="U19" i="19"/>
  <c r="AG21" i="36" s="1"/>
  <c r="Y18" i="19"/>
  <c r="U18" i="19"/>
  <c r="AG22" i="36" s="1"/>
  <c r="Y17" i="19"/>
  <c r="U17" i="19"/>
  <c r="AG23" i="36" s="1"/>
  <c r="Y16" i="19"/>
  <c r="U16" i="19"/>
  <c r="AG24" i="36" s="1"/>
  <c r="Y15" i="19"/>
  <c r="U15" i="19"/>
  <c r="AG25" i="36" s="1"/>
  <c r="Y14" i="19"/>
  <c r="U14" i="19"/>
  <c r="AG26" i="36" s="1"/>
  <c r="Y13" i="19"/>
  <c r="U13" i="19"/>
  <c r="AG27" i="36" s="1"/>
  <c r="Y12" i="19"/>
  <c r="U12" i="19"/>
  <c r="AG28" i="36" s="1"/>
  <c r="Y11" i="19"/>
  <c r="U11" i="19"/>
  <c r="AG29" i="36" s="1"/>
  <c r="Y10" i="19"/>
  <c r="U10" i="19"/>
  <c r="AG30" i="36" s="1"/>
  <c r="Y9" i="19"/>
  <c r="U9" i="19"/>
  <c r="AG31" i="36" s="1"/>
  <c r="Y8" i="19"/>
  <c r="U8" i="19"/>
  <c r="AG32" i="36" s="1"/>
  <c r="Y7" i="19"/>
  <c r="U7" i="19"/>
  <c r="AG33" i="36" s="1"/>
  <c r="U6" i="19"/>
  <c r="AG34" i="36" s="1"/>
  <c r="Y37" i="18"/>
  <c r="Y36" i="18"/>
  <c r="Y35" i="18"/>
  <c r="Y34" i="18"/>
  <c r="Y33" i="18"/>
  <c r="Y32" i="18"/>
  <c r="Y31" i="18"/>
  <c r="Y30" i="18"/>
  <c r="Y29" i="18"/>
  <c r="Y28" i="18"/>
  <c r="Y27" i="18"/>
  <c r="Y26" i="18"/>
  <c r="U26" i="18"/>
  <c r="L14" i="36" s="1"/>
  <c r="Y25" i="18"/>
  <c r="U25" i="18"/>
  <c r="L15" i="36" s="1"/>
  <c r="Y24" i="18"/>
  <c r="U24" i="18"/>
  <c r="L16" i="36" s="1"/>
  <c r="Y23" i="18"/>
  <c r="U23" i="18"/>
  <c r="L17" i="36" s="1"/>
  <c r="Y22" i="18"/>
  <c r="U22" i="18"/>
  <c r="L18" i="36" s="1"/>
  <c r="Y21" i="18"/>
  <c r="U21" i="18"/>
  <c r="L19" i="36" s="1"/>
  <c r="Y20" i="18"/>
  <c r="U20" i="18"/>
  <c r="L20" i="36" s="1"/>
  <c r="Y19" i="18"/>
  <c r="U19" i="18"/>
  <c r="L21" i="36" s="1"/>
  <c r="Y18" i="18"/>
  <c r="U18" i="18"/>
  <c r="L22" i="36" s="1"/>
  <c r="Y17" i="18"/>
  <c r="U17" i="18"/>
  <c r="L23" i="36" s="1"/>
  <c r="Y16" i="18"/>
  <c r="U16" i="18"/>
  <c r="L24" i="36" s="1"/>
  <c r="Y15" i="18"/>
  <c r="U15" i="18"/>
  <c r="L25" i="36" s="1"/>
  <c r="Y14" i="18"/>
  <c r="U14" i="18"/>
  <c r="L26" i="36" s="1"/>
  <c r="Y13" i="18"/>
  <c r="U13" i="18"/>
  <c r="L27" i="36" s="1"/>
  <c r="Y12" i="18"/>
  <c r="U12" i="18"/>
  <c r="L28" i="36" s="1"/>
  <c r="Y11" i="18"/>
  <c r="U11" i="18"/>
  <c r="L29" i="36" s="1"/>
  <c r="Y10" i="18"/>
  <c r="U10" i="18"/>
  <c r="L30" i="36" s="1"/>
  <c r="Y9" i="18"/>
  <c r="U9" i="18"/>
  <c r="L31" i="36" s="1"/>
  <c r="Y8" i="18"/>
  <c r="U8" i="18"/>
  <c r="L32" i="36" s="1"/>
  <c r="Y7" i="18"/>
  <c r="U7" i="18"/>
  <c r="L33" i="36" s="1"/>
  <c r="U6" i="18"/>
  <c r="L34" i="36" s="1"/>
  <c r="Y37" i="17"/>
  <c r="Y36" i="17"/>
  <c r="Y35" i="17"/>
  <c r="Y34" i="17"/>
  <c r="Y33" i="17"/>
  <c r="Y32" i="17"/>
  <c r="Y31" i="17"/>
  <c r="Y30" i="17"/>
  <c r="Y29" i="17"/>
  <c r="Y28" i="17"/>
  <c r="Y27" i="17"/>
  <c r="Y26" i="17"/>
  <c r="U26" i="17"/>
  <c r="AL14" i="36" s="1"/>
  <c r="Y25" i="17"/>
  <c r="U25" i="17"/>
  <c r="AL15" i="36" s="1"/>
  <c r="Y24" i="17"/>
  <c r="U24" i="17"/>
  <c r="AL16" i="36" s="1"/>
  <c r="Y23" i="17"/>
  <c r="U23" i="17"/>
  <c r="AL17" i="36" s="1"/>
  <c r="Y22" i="17"/>
  <c r="U22" i="17"/>
  <c r="AL18" i="36" s="1"/>
  <c r="Y21" i="17"/>
  <c r="U21" i="17"/>
  <c r="AL19" i="36" s="1"/>
  <c r="Y20" i="17"/>
  <c r="U20" i="17"/>
  <c r="AL20" i="36" s="1"/>
  <c r="Y19" i="17"/>
  <c r="U19" i="17"/>
  <c r="AL21" i="36" s="1"/>
  <c r="Y18" i="17"/>
  <c r="U18" i="17"/>
  <c r="AL22" i="36" s="1"/>
  <c r="Y17" i="17"/>
  <c r="U17" i="17"/>
  <c r="AL23" i="36" s="1"/>
  <c r="Y16" i="17"/>
  <c r="U16" i="17"/>
  <c r="AL24" i="36" s="1"/>
  <c r="Y15" i="17"/>
  <c r="U15" i="17"/>
  <c r="AL25" i="36" s="1"/>
  <c r="Y14" i="17"/>
  <c r="U14" i="17"/>
  <c r="Y13" i="17"/>
  <c r="U13" i="17"/>
  <c r="AL27" i="36" s="1"/>
  <c r="Y12" i="17"/>
  <c r="U12" i="17"/>
  <c r="Y11" i="17"/>
  <c r="U11" i="17"/>
  <c r="AL29" i="36" s="1"/>
  <c r="Y10" i="17"/>
  <c r="U10" i="17"/>
  <c r="Y9" i="17"/>
  <c r="U9" i="17"/>
  <c r="AL31" i="36" s="1"/>
  <c r="Y8" i="17"/>
  <c r="U8" i="17"/>
  <c r="AL32" i="36" s="1"/>
  <c r="Y7" i="17"/>
  <c r="U7" i="17"/>
  <c r="AL33" i="36" s="1"/>
  <c r="U6" i="17"/>
  <c r="AL34" i="36" s="1"/>
  <c r="Y37" i="32"/>
  <c r="Y36" i="32"/>
  <c r="U36" i="32"/>
  <c r="F4" i="36" s="1"/>
  <c r="Y35" i="32"/>
  <c r="U35" i="32"/>
  <c r="F5" i="36" s="1"/>
  <c r="Y34" i="32"/>
  <c r="U34" i="32"/>
  <c r="F6" i="36" s="1"/>
  <c r="Y33" i="32"/>
  <c r="U33" i="32"/>
  <c r="F7" i="36" s="1"/>
  <c r="Y32" i="32"/>
  <c r="U32" i="32"/>
  <c r="F8" i="36" s="1"/>
  <c r="Y31" i="32"/>
  <c r="U31" i="32"/>
  <c r="F9" i="36" s="1"/>
  <c r="Y30" i="32"/>
  <c r="U30" i="32"/>
  <c r="F10" i="36" s="1"/>
  <c r="Y29" i="32"/>
  <c r="U29" i="32"/>
  <c r="F11" i="36" s="1"/>
  <c r="Y28" i="32"/>
  <c r="U28" i="32"/>
  <c r="F12" i="36" s="1"/>
  <c r="Y27" i="32"/>
  <c r="U27" i="32"/>
  <c r="F13" i="36" s="1"/>
  <c r="Y26" i="32"/>
  <c r="U26" i="32"/>
  <c r="F14" i="36" s="1"/>
  <c r="Y25" i="32"/>
  <c r="U25" i="32"/>
  <c r="F15" i="36" s="1"/>
  <c r="Y24" i="32"/>
  <c r="U24" i="32"/>
  <c r="F16" i="36" s="1"/>
  <c r="Y23" i="32"/>
  <c r="U23" i="32"/>
  <c r="F17" i="36" s="1"/>
  <c r="Y22" i="32"/>
  <c r="U22" i="32"/>
  <c r="F18" i="36" s="1"/>
  <c r="Y21" i="32"/>
  <c r="U21" i="32"/>
  <c r="F19" i="36" s="1"/>
  <c r="Y20" i="32"/>
  <c r="U20" i="32"/>
  <c r="F20" i="36" s="1"/>
  <c r="Y19" i="32"/>
  <c r="U19" i="32"/>
  <c r="F21" i="36" s="1"/>
  <c r="Y18" i="32"/>
  <c r="U18" i="32"/>
  <c r="F22" i="36" s="1"/>
  <c r="Y17" i="32"/>
  <c r="U17" i="32"/>
  <c r="F23" i="36" s="1"/>
  <c r="Y16" i="32"/>
  <c r="U16" i="32"/>
  <c r="F24" i="36" s="1"/>
  <c r="Y15" i="32"/>
  <c r="U15" i="32"/>
  <c r="F25" i="36" s="1"/>
  <c r="Y14" i="32"/>
  <c r="U14" i="32"/>
  <c r="F26" i="36" s="1"/>
  <c r="Y13" i="32"/>
  <c r="U13" i="32"/>
  <c r="F27" i="36" s="1"/>
  <c r="Y12" i="32"/>
  <c r="U12" i="32"/>
  <c r="F28" i="36" s="1"/>
  <c r="Y11" i="32"/>
  <c r="U11" i="32"/>
  <c r="F29" i="36" s="1"/>
  <c r="Y10" i="32"/>
  <c r="U10" i="32"/>
  <c r="F30" i="36" s="1"/>
  <c r="Y9" i="32"/>
  <c r="U9" i="32"/>
  <c r="F31" i="36" s="1"/>
  <c r="Y8" i="32"/>
  <c r="U8" i="32"/>
  <c r="F32" i="36" s="1"/>
  <c r="Y7" i="32"/>
  <c r="U7" i="32"/>
  <c r="F33" i="36" s="1"/>
  <c r="U6" i="32"/>
  <c r="F34" i="36" s="1"/>
  <c r="Y37" i="16"/>
  <c r="Y36" i="16"/>
  <c r="U36" i="16"/>
  <c r="AI4" i="36" s="1"/>
  <c r="Y35" i="16"/>
  <c r="U35" i="16"/>
  <c r="AI5" i="36" s="1"/>
  <c r="Y34" i="16"/>
  <c r="U34" i="16"/>
  <c r="AI6" i="36" s="1"/>
  <c r="Y33" i="16"/>
  <c r="U33" i="16"/>
  <c r="AI7" i="36" s="1"/>
  <c r="Y32" i="16"/>
  <c r="U32" i="16"/>
  <c r="AI8" i="36" s="1"/>
  <c r="Y31" i="16"/>
  <c r="U31" i="16"/>
  <c r="AI9" i="36" s="1"/>
  <c r="Y30" i="16"/>
  <c r="U30" i="16"/>
  <c r="AI10" i="36" s="1"/>
  <c r="Y29" i="16"/>
  <c r="U29" i="16"/>
  <c r="AI11" i="36" s="1"/>
  <c r="Y28" i="16"/>
  <c r="U28" i="16"/>
  <c r="AI12" i="36" s="1"/>
  <c r="Y27" i="16"/>
  <c r="U27" i="16"/>
  <c r="AI13" i="36" s="1"/>
  <c r="Y26" i="16"/>
  <c r="U26" i="16"/>
  <c r="AI14" i="36" s="1"/>
  <c r="Y25" i="16"/>
  <c r="U25" i="16"/>
  <c r="AI15" i="36" s="1"/>
  <c r="Y24" i="16"/>
  <c r="U24" i="16"/>
  <c r="AI16" i="36" s="1"/>
  <c r="Y23" i="16"/>
  <c r="U23" i="16"/>
  <c r="AI17" i="36" s="1"/>
  <c r="Y22" i="16"/>
  <c r="U22" i="16"/>
  <c r="AI18" i="36" s="1"/>
  <c r="Y21" i="16"/>
  <c r="U21" i="16"/>
  <c r="AI19" i="36" s="1"/>
  <c r="Y20" i="16"/>
  <c r="U20" i="16"/>
  <c r="AI20" i="36" s="1"/>
  <c r="Y19" i="16"/>
  <c r="U19" i="16"/>
  <c r="AI21" i="36" s="1"/>
  <c r="Y18" i="16"/>
  <c r="U18" i="16"/>
  <c r="AI22" i="36" s="1"/>
  <c r="Y17" i="16"/>
  <c r="U17" i="16"/>
  <c r="AI23" i="36" s="1"/>
  <c r="Y16" i="16"/>
  <c r="U16" i="16"/>
  <c r="AI24" i="36" s="1"/>
  <c r="Y15" i="16"/>
  <c r="U15" i="16"/>
  <c r="AI25" i="36" s="1"/>
  <c r="Y14" i="16"/>
  <c r="U14" i="16"/>
  <c r="AI26" i="36" s="1"/>
  <c r="Y13" i="16"/>
  <c r="U13" i="16"/>
  <c r="AI27" i="36" s="1"/>
  <c r="Y12" i="16"/>
  <c r="U12" i="16"/>
  <c r="AI28" i="36" s="1"/>
  <c r="Y11" i="16"/>
  <c r="U11" i="16"/>
  <c r="AI29" i="36" s="1"/>
  <c r="Y10" i="16"/>
  <c r="U10" i="16"/>
  <c r="AI30" i="36" s="1"/>
  <c r="Y9" i="16"/>
  <c r="U9" i="16"/>
  <c r="AI31" i="36" s="1"/>
  <c r="Y8" i="16"/>
  <c r="U8" i="16"/>
  <c r="AI32" i="36" s="1"/>
  <c r="Y7" i="16"/>
  <c r="U7" i="16"/>
  <c r="AI33" i="36" s="1"/>
  <c r="U6" i="16"/>
  <c r="AI34" i="36" s="1"/>
  <c r="Y37" i="15"/>
  <c r="Y36" i="15"/>
  <c r="U36" i="15"/>
  <c r="I4" i="36" s="1"/>
  <c r="Y35" i="15"/>
  <c r="U35" i="15"/>
  <c r="I5" i="36" s="1"/>
  <c r="Y34" i="15"/>
  <c r="U34" i="15"/>
  <c r="I6" i="36" s="1"/>
  <c r="Y33" i="15"/>
  <c r="U33" i="15"/>
  <c r="I7" i="36" s="1"/>
  <c r="Y32" i="15"/>
  <c r="U32" i="15"/>
  <c r="I8" i="36" s="1"/>
  <c r="Y31" i="15"/>
  <c r="I9" i="36"/>
  <c r="Y30" i="15"/>
  <c r="I10" i="36"/>
  <c r="Y29" i="15"/>
  <c r="I11" i="36"/>
  <c r="Y28" i="15"/>
  <c r="I12" i="36"/>
  <c r="Y27" i="15"/>
  <c r="I13" i="36"/>
  <c r="Y26" i="15"/>
  <c r="I14" i="36"/>
  <c r="Y25" i="15"/>
  <c r="I15" i="36"/>
  <c r="Y24" i="15"/>
  <c r="I16" i="36"/>
  <c r="Y23" i="15"/>
  <c r="I17" i="36"/>
  <c r="Y22" i="15"/>
  <c r="I18" i="36"/>
  <c r="Y21" i="15"/>
  <c r="U21" i="15"/>
  <c r="I19" i="36" s="1"/>
  <c r="Y20" i="15"/>
  <c r="U20" i="15"/>
  <c r="I20" i="36" s="1"/>
  <c r="Y19" i="15"/>
  <c r="U19" i="15"/>
  <c r="I21" i="36" s="1"/>
  <c r="Y18" i="15"/>
  <c r="U18" i="15"/>
  <c r="I22" i="36" s="1"/>
  <c r="Y17" i="15"/>
  <c r="U17" i="15"/>
  <c r="I23" i="36" s="1"/>
  <c r="Y16" i="15"/>
  <c r="U16" i="15"/>
  <c r="I24" i="36" s="1"/>
  <c r="Y15" i="15"/>
  <c r="U15" i="15"/>
  <c r="I25" i="36" s="1"/>
  <c r="Y14" i="15"/>
  <c r="U14" i="15"/>
  <c r="I26" i="36" s="1"/>
  <c r="Y13" i="15"/>
  <c r="U13" i="15"/>
  <c r="I27" i="36" s="1"/>
  <c r="Y12" i="15"/>
  <c r="U12" i="15"/>
  <c r="I28" i="36" s="1"/>
  <c r="Y11" i="15"/>
  <c r="U11" i="15"/>
  <c r="I29" i="36" s="1"/>
  <c r="Y10" i="15"/>
  <c r="U10" i="15"/>
  <c r="I30" i="36" s="1"/>
  <c r="Y9" i="15"/>
  <c r="U9" i="15"/>
  <c r="I31" i="36" s="1"/>
  <c r="Y8" i="15"/>
  <c r="U8" i="15"/>
  <c r="I32" i="36" s="1"/>
  <c r="Y7" i="15"/>
  <c r="U7" i="15"/>
  <c r="I33" i="36" s="1"/>
  <c r="U6" i="15"/>
  <c r="I34" i="36" s="1"/>
  <c r="Y37" i="14"/>
  <c r="Y36" i="14"/>
  <c r="U36" i="14"/>
  <c r="V4" i="36" s="1"/>
  <c r="Y35" i="14"/>
  <c r="U35" i="14"/>
  <c r="V5" i="36" s="1"/>
  <c r="Y34" i="14"/>
  <c r="U34" i="14"/>
  <c r="V6" i="36" s="1"/>
  <c r="Y33" i="14"/>
  <c r="U33" i="14"/>
  <c r="V7" i="36" s="1"/>
  <c r="Y32" i="14"/>
  <c r="U32" i="14"/>
  <c r="V8" i="36" s="1"/>
  <c r="Y31" i="14"/>
  <c r="U31" i="14"/>
  <c r="V9" i="36" s="1"/>
  <c r="Y30" i="14"/>
  <c r="U30" i="14"/>
  <c r="V10" i="36" s="1"/>
  <c r="Y29" i="14"/>
  <c r="U29" i="14"/>
  <c r="V11" i="36" s="1"/>
  <c r="Y28" i="14"/>
  <c r="U28" i="14"/>
  <c r="V12" i="36" s="1"/>
  <c r="Y27" i="14"/>
  <c r="U27" i="14"/>
  <c r="V13" i="36" s="1"/>
  <c r="Y26" i="14"/>
  <c r="U26" i="14"/>
  <c r="V14" i="36" s="1"/>
  <c r="Y25" i="14"/>
  <c r="U25" i="14"/>
  <c r="V15" i="36" s="1"/>
  <c r="Y24" i="14"/>
  <c r="U24" i="14"/>
  <c r="V16" i="36" s="1"/>
  <c r="Y23" i="14"/>
  <c r="U23" i="14"/>
  <c r="V17" i="36" s="1"/>
  <c r="Y22" i="14"/>
  <c r="U22" i="14"/>
  <c r="V18" i="36" s="1"/>
  <c r="Y21" i="14"/>
  <c r="U21" i="14"/>
  <c r="V19" i="36" s="1"/>
  <c r="Y20" i="14"/>
  <c r="U20" i="14"/>
  <c r="V20" i="36" s="1"/>
  <c r="Y19" i="14"/>
  <c r="U19" i="14"/>
  <c r="V21" i="36" s="1"/>
  <c r="Y18" i="14"/>
  <c r="U18" i="14"/>
  <c r="V22" i="36" s="1"/>
  <c r="Y17" i="14"/>
  <c r="U17" i="14"/>
  <c r="V23" i="36" s="1"/>
  <c r="Y16" i="14"/>
  <c r="U16" i="14"/>
  <c r="V24" i="36" s="1"/>
  <c r="Y15" i="14"/>
  <c r="U15" i="14"/>
  <c r="V25" i="36" s="1"/>
  <c r="Y14" i="14"/>
  <c r="U14" i="14"/>
  <c r="V26" i="36" s="1"/>
  <c r="Y13" i="14"/>
  <c r="U13" i="14"/>
  <c r="V27" i="36" s="1"/>
  <c r="Y12" i="14"/>
  <c r="U12" i="14"/>
  <c r="V28" i="36" s="1"/>
  <c r="Y11" i="14"/>
  <c r="U11" i="14"/>
  <c r="V29" i="36" s="1"/>
  <c r="Y10" i="14"/>
  <c r="U10" i="14"/>
  <c r="V30" i="36" s="1"/>
  <c r="Y9" i="14"/>
  <c r="U9" i="14"/>
  <c r="V31" i="36" s="1"/>
  <c r="Y8" i="14"/>
  <c r="U8" i="14"/>
  <c r="V32" i="36" s="1"/>
  <c r="Y7" i="14"/>
  <c r="U7" i="14"/>
  <c r="V33" i="36" s="1"/>
  <c r="U6" i="14"/>
  <c r="V34" i="36" s="1"/>
  <c r="Y37" i="13"/>
  <c r="Y36" i="13"/>
  <c r="U36" i="13"/>
  <c r="AC4" i="36" s="1"/>
  <c r="Y35" i="13"/>
  <c r="U35" i="13"/>
  <c r="AC5" i="36" s="1"/>
  <c r="Y34" i="13"/>
  <c r="U34" i="13"/>
  <c r="AC6" i="36" s="1"/>
  <c r="Y33" i="13"/>
  <c r="U33" i="13"/>
  <c r="AC7" i="36" s="1"/>
  <c r="Y32" i="13"/>
  <c r="U32" i="13"/>
  <c r="AC8" i="36" s="1"/>
  <c r="Y31" i="13"/>
  <c r="U31" i="13"/>
  <c r="AC9" i="36" s="1"/>
  <c r="Y30" i="13"/>
  <c r="U30" i="13"/>
  <c r="AC10" i="36" s="1"/>
  <c r="Y29" i="13"/>
  <c r="U29" i="13"/>
  <c r="AC11" i="36" s="1"/>
  <c r="Y28" i="13"/>
  <c r="U28" i="13"/>
  <c r="AC12" i="36" s="1"/>
  <c r="Y27" i="13"/>
  <c r="U27" i="13"/>
  <c r="AC13" i="36" s="1"/>
  <c r="Y26" i="13"/>
  <c r="U26" i="13"/>
  <c r="AC14" i="36" s="1"/>
  <c r="Y25" i="13"/>
  <c r="U25" i="13"/>
  <c r="AC15" i="36" s="1"/>
  <c r="Y24" i="13"/>
  <c r="U24" i="13"/>
  <c r="AC16" i="36" s="1"/>
  <c r="Y23" i="13"/>
  <c r="U23" i="13"/>
  <c r="AC17" i="36" s="1"/>
  <c r="Y22" i="13"/>
  <c r="U22" i="13"/>
  <c r="AC18" i="36" s="1"/>
  <c r="Y21" i="13"/>
  <c r="U21" i="13"/>
  <c r="AC19" i="36" s="1"/>
  <c r="Y20" i="13"/>
  <c r="U20" i="13"/>
  <c r="AC20" i="36" s="1"/>
  <c r="Y19" i="13"/>
  <c r="U19" i="13"/>
  <c r="AC21" i="36" s="1"/>
  <c r="Y18" i="13"/>
  <c r="U18" i="13"/>
  <c r="AC22" i="36" s="1"/>
  <c r="Y17" i="13"/>
  <c r="U17" i="13"/>
  <c r="AC23" i="36" s="1"/>
  <c r="Y16" i="13"/>
  <c r="U16" i="13"/>
  <c r="AC24" i="36" s="1"/>
  <c r="Y15" i="13"/>
  <c r="U15" i="13"/>
  <c r="AC25" i="36" s="1"/>
  <c r="Y14" i="13"/>
  <c r="U14" i="13"/>
  <c r="AC26" i="36" s="1"/>
  <c r="Y13" i="13"/>
  <c r="U13" i="13"/>
  <c r="AC27" i="36" s="1"/>
  <c r="Y12" i="13"/>
  <c r="U12" i="13"/>
  <c r="AC28" i="36" s="1"/>
  <c r="Y11" i="13"/>
  <c r="U11" i="13"/>
  <c r="Y10" i="13"/>
  <c r="U10" i="13"/>
  <c r="AC30" i="36" s="1"/>
  <c r="Y9" i="13"/>
  <c r="U9" i="13"/>
  <c r="Y8" i="13"/>
  <c r="U8" i="13"/>
  <c r="AC32" i="36" s="1"/>
  <c r="Y7" i="13"/>
  <c r="U7" i="13"/>
  <c r="AC33" i="36" s="1"/>
  <c r="U6" i="13"/>
  <c r="Y37" i="11"/>
  <c r="Y36" i="11"/>
  <c r="U36" i="11"/>
  <c r="AJ4" i="36" s="1"/>
  <c r="Y35" i="11"/>
  <c r="U35" i="11"/>
  <c r="AJ5" i="36" s="1"/>
  <c r="Y34" i="11"/>
  <c r="U34" i="11"/>
  <c r="AJ6" i="36" s="1"/>
  <c r="Y33" i="11"/>
  <c r="U33" i="11"/>
  <c r="AJ7" i="36" s="1"/>
  <c r="Y32" i="11"/>
  <c r="U32" i="11"/>
  <c r="AJ8" i="36" s="1"/>
  <c r="Y31" i="11"/>
  <c r="U31" i="11"/>
  <c r="AJ9" i="36" s="1"/>
  <c r="Y30" i="11"/>
  <c r="U30" i="11"/>
  <c r="AJ10" i="36" s="1"/>
  <c r="Y29" i="11"/>
  <c r="U29" i="11"/>
  <c r="AJ11" i="36" s="1"/>
  <c r="Y28" i="11"/>
  <c r="U28" i="11"/>
  <c r="AJ12" i="36" s="1"/>
  <c r="Y27" i="11"/>
  <c r="U27" i="11"/>
  <c r="AJ13" i="36" s="1"/>
  <c r="Y26" i="11"/>
  <c r="U26" i="11"/>
  <c r="AJ14" i="36" s="1"/>
  <c r="Y25" i="11"/>
  <c r="U25" i="11"/>
  <c r="AJ15" i="36" s="1"/>
  <c r="Y24" i="11"/>
  <c r="U24" i="11"/>
  <c r="AJ16" i="36" s="1"/>
  <c r="Y23" i="11"/>
  <c r="U23" i="11"/>
  <c r="AJ17" i="36" s="1"/>
  <c r="Y22" i="11"/>
  <c r="U22" i="11"/>
  <c r="AJ18" i="36" s="1"/>
  <c r="Y21" i="11"/>
  <c r="U21" i="11"/>
  <c r="AJ19" i="36" s="1"/>
  <c r="Y20" i="11"/>
  <c r="U20" i="11"/>
  <c r="AJ20" i="36" s="1"/>
  <c r="Y19" i="11"/>
  <c r="U19" i="11"/>
  <c r="AJ21" i="36" s="1"/>
  <c r="Y18" i="11"/>
  <c r="U18" i="11"/>
  <c r="AJ22" i="36" s="1"/>
  <c r="Y17" i="11"/>
  <c r="U17" i="11"/>
  <c r="AJ23" i="36" s="1"/>
  <c r="Y16" i="11"/>
  <c r="U16" i="11"/>
  <c r="AJ24" i="36" s="1"/>
  <c r="Y15" i="11"/>
  <c r="U15" i="11"/>
  <c r="AJ25" i="36" s="1"/>
  <c r="Y14" i="11"/>
  <c r="U14" i="11"/>
  <c r="AJ26" i="36" s="1"/>
  <c r="Y13" i="11"/>
  <c r="U13" i="11"/>
  <c r="AJ27" i="36" s="1"/>
  <c r="Y12" i="11"/>
  <c r="U12" i="11"/>
  <c r="AJ28" i="36" s="1"/>
  <c r="Y11" i="11"/>
  <c r="U11" i="11"/>
  <c r="AJ29" i="36" s="1"/>
  <c r="Y10" i="11"/>
  <c r="U10" i="11"/>
  <c r="AJ30" i="36" s="1"/>
  <c r="Y9" i="11"/>
  <c r="U9" i="11"/>
  <c r="AJ31" i="36" s="1"/>
  <c r="Y8" i="11"/>
  <c r="U8" i="11"/>
  <c r="AJ32" i="36" s="1"/>
  <c r="Y7" i="11"/>
  <c r="U7" i="11"/>
  <c r="AJ33" i="36" s="1"/>
  <c r="U6" i="11"/>
  <c r="Y37" i="10"/>
  <c r="Y36" i="10"/>
  <c r="U36" i="10"/>
  <c r="AA4" i="36" s="1"/>
  <c r="Y35" i="10"/>
  <c r="U35" i="10"/>
  <c r="AA5" i="36" s="1"/>
  <c r="Y34" i="10"/>
  <c r="U34" i="10"/>
  <c r="AA6" i="36" s="1"/>
  <c r="Y33" i="10"/>
  <c r="U33" i="10"/>
  <c r="AA7" i="36" s="1"/>
  <c r="Y32" i="10"/>
  <c r="U32" i="10"/>
  <c r="AA8" i="36" s="1"/>
  <c r="Y31" i="10"/>
  <c r="U31" i="10"/>
  <c r="AA9" i="36" s="1"/>
  <c r="Y30" i="10"/>
  <c r="U30" i="10"/>
  <c r="AA10" i="36" s="1"/>
  <c r="Y29" i="10"/>
  <c r="U29" i="10"/>
  <c r="AA11" i="36" s="1"/>
  <c r="Y28" i="10"/>
  <c r="U28" i="10"/>
  <c r="AA12" i="36" s="1"/>
  <c r="Y27" i="10"/>
  <c r="U27" i="10"/>
  <c r="AA13" i="36" s="1"/>
  <c r="Y26" i="10"/>
  <c r="U26" i="10"/>
  <c r="AA14" i="36" s="1"/>
  <c r="Y25" i="10"/>
  <c r="U25" i="10"/>
  <c r="AA15" i="36" s="1"/>
  <c r="Y24" i="10"/>
  <c r="U24" i="10"/>
  <c r="AA16" i="36" s="1"/>
  <c r="Y23" i="10"/>
  <c r="U23" i="10"/>
  <c r="AA17" i="36" s="1"/>
  <c r="Y22" i="10"/>
  <c r="U22" i="10"/>
  <c r="AA18" i="36" s="1"/>
  <c r="Y21" i="10"/>
  <c r="U21" i="10"/>
  <c r="AA19" i="36" s="1"/>
  <c r="Y20" i="10"/>
  <c r="U20" i="10"/>
  <c r="AA20" i="36" s="1"/>
  <c r="Y19" i="10"/>
  <c r="U19" i="10"/>
  <c r="AA21" i="36" s="1"/>
  <c r="Y18" i="10"/>
  <c r="U18" i="10"/>
  <c r="AA22" i="36" s="1"/>
  <c r="Y17" i="10"/>
  <c r="U17" i="10"/>
  <c r="AA23" i="36" s="1"/>
  <c r="Y16" i="10"/>
  <c r="U16" i="10"/>
  <c r="AA24" i="36" s="1"/>
  <c r="Y15" i="10"/>
  <c r="U15" i="10"/>
  <c r="AA25" i="36" s="1"/>
  <c r="Y14" i="10"/>
  <c r="U14" i="10"/>
  <c r="AA26" i="36" s="1"/>
  <c r="Y13" i="10"/>
  <c r="U13" i="10"/>
  <c r="AA27" i="36" s="1"/>
  <c r="Y12" i="10"/>
  <c r="U12" i="10"/>
  <c r="AA28" i="36" s="1"/>
  <c r="Y11" i="10"/>
  <c r="U11" i="10"/>
  <c r="AA29" i="36" s="1"/>
  <c r="Y10" i="10"/>
  <c r="U10" i="10"/>
  <c r="AA30" i="36" s="1"/>
  <c r="Y9" i="10"/>
  <c r="U9" i="10"/>
  <c r="AA31" i="36" s="1"/>
  <c r="Y8" i="10"/>
  <c r="U8" i="10"/>
  <c r="AA32" i="36" s="1"/>
  <c r="Y7" i="10"/>
  <c r="U7" i="10"/>
  <c r="AA33" i="36" s="1"/>
  <c r="U6" i="10"/>
  <c r="Y37" i="9"/>
  <c r="Y36" i="9"/>
  <c r="Y35" i="9"/>
  <c r="Y34" i="9"/>
  <c r="Y33" i="9"/>
  <c r="U33" i="9"/>
  <c r="P7" i="36" s="1"/>
  <c r="Y32" i="9"/>
  <c r="U32" i="9"/>
  <c r="P8" i="36" s="1"/>
  <c r="Y31" i="9"/>
  <c r="U31" i="9"/>
  <c r="P9" i="36" s="1"/>
  <c r="Y30" i="9"/>
  <c r="U30" i="9"/>
  <c r="P10" i="36" s="1"/>
  <c r="Y29" i="9"/>
  <c r="U29" i="9"/>
  <c r="P11" i="36" s="1"/>
  <c r="Y28" i="9"/>
  <c r="U28" i="9"/>
  <c r="P12" i="36" s="1"/>
  <c r="Y27" i="9"/>
  <c r="U27" i="9"/>
  <c r="P13" i="36" s="1"/>
  <c r="Y26" i="9"/>
  <c r="U26" i="9"/>
  <c r="P14" i="36" s="1"/>
  <c r="Y25" i="9"/>
  <c r="U25" i="9"/>
  <c r="P15" i="36" s="1"/>
  <c r="Y24" i="9"/>
  <c r="U24" i="9"/>
  <c r="P16" i="36" s="1"/>
  <c r="Y23" i="9"/>
  <c r="U23" i="9"/>
  <c r="P17" i="36" s="1"/>
  <c r="Y22" i="9"/>
  <c r="U22" i="9"/>
  <c r="P18" i="36" s="1"/>
  <c r="Y21" i="9"/>
  <c r="U21" i="9"/>
  <c r="P19" i="36" s="1"/>
  <c r="Y20" i="9"/>
  <c r="U20" i="9"/>
  <c r="P20" i="36" s="1"/>
  <c r="Y19" i="9"/>
  <c r="U19" i="9"/>
  <c r="P21" i="36" s="1"/>
  <c r="Y18" i="9"/>
  <c r="U18" i="9"/>
  <c r="P22" i="36" s="1"/>
  <c r="Y17" i="9"/>
  <c r="U17" i="9"/>
  <c r="P23" i="36" s="1"/>
  <c r="Y16" i="9"/>
  <c r="U16" i="9"/>
  <c r="P24" i="36" s="1"/>
  <c r="Y15" i="9"/>
  <c r="P25" i="36"/>
  <c r="Y14" i="9"/>
  <c r="P26" i="36"/>
  <c r="Y13" i="9"/>
  <c r="P27" i="36"/>
  <c r="Y12" i="9"/>
  <c r="P28" i="36"/>
  <c r="Y11" i="9"/>
  <c r="P29" i="36"/>
  <c r="Y10" i="9"/>
  <c r="P30" i="36"/>
  <c r="Y9" i="9"/>
  <c r="P31" i="36"/>
  <c r="Y8" i="9"/>
  <c r="P32" i="36"/>
  <c r="Y7" i="9"/>
  <c r="U7" i="9"/>
  <c r="P33" i="36" s="1"/>
  <c r="U6" i="9"/>
  <c r="P34" i="36" s="1"/>
  <c r="Y37" i="8"/>
  <c r="Y36" i="8"/>
  <c r="U36" i="8"/>
  <c r="W4" i="36" s="1"/>
  <c r="Y35" i="8"/>
  <c r="U35" i="8"/>
  <c r="W5" i="36" s="1"/>
  <c r="Y34" i="8"/>
  <c r="U34" i="8"/>
  <c r="W6" i="36" s="1"/>
  <c r="Y33" i="8"/>
  <c r="U33" i="8"/>
  <c r="W7" i="36" s="1"/>
  <c r="Y32" i="8"/>
  <c r="U32" i="8"/>
  <c r="W8" i="36" s="1"/>
  <c r="Y31" i="8"/>
  <c r="U31" i="8"/>
  <c r="W9" i="36" s="1"/>
  <c r="Y30" i="8"/>
  <c r="U30" i="8"/>
  <c r="W10" i="36" s="1"/>
  <c r="Y29" i="8"/>
  <c r="U29" i="8"/>
  <c r="W11" i="36" s="1"/>
  <c r="Y28" i="8"/>
  <c r="U28" i="8"/>
  <c r="W12" i="36" s="1"/>
  <c r="Y27" i="8"/>
  <c r="U27" i="8"/>
  <c r="W13" i="36" s="1"/>
  <c r="Y26" i="8"/>
  <c r="U26" i="8"/>
  <c r="W14" i="36" s="1"/>
  <c r="Y25" i="8"/>
  <c r="U25" i="8"/>
  <c r="W15" i="36" s="1"/>
  <c r="Y24" i="8"/>
  <c r="U24" i="8"/>
  <c r="W16" i="36" s="1"/>
  <c r="Y23" i="8"/>
  <c r="U23" i="8"/>
  <c r="W17" i="36" s="1"/>
  <c r="Y22" i="8"/>
  <c r="U22" i="8"/>
  <c r="W18" i="36" s="1"/>
  <c r="Y21" i="8"/>
  <c r="U21" i="8"/>
  <c r="W19" i="36" s="1"/>
  <c r="Y20" i="8"/>
  <c r="U20" i="8"/>
  <c r="W20" i="36" s="1"/>
  <c r="Y19" i="8"/>
  <c r="U19" i="8"/>
  <c r="W21" i="36" s="1"/>
  <c r="Y18" i="8"/>
  <c r="U18" i="8"/>
  <c r="W22" i="36" s="1"/>
  <c r="Y17" i="8"/>
  <c r="U17" i="8"/>
  <c r="W23" i="36" s="1"/>
  <c r="Y16" i="8"/>
  <c r="U16" i="8"/>
  <c r="W24" i="36" s="1"/>
  <c r="Y15" i="8"/>
  <c r="U15" i="8"/>
  <c r="W25" i="36" s="1"/>
  <c r="Y14" i="8"/>
  <c r="U14" i="8"/>
  <c r="W26" i="36" s="1"/>
  <c r="Y13" i="8"/>
  <c r="U13" i="8"/>
  <c r="W27" i="36" s="1"/>
  <c r="Y12" i="8"/>
  <c r="U12" i="8"/>
  <c r="W28" i="36" s="1"/>
  <c r="Y11" i="8"/>
  <c r="U11" i="8"/>
  <c r="W29" i="36" s="1"/>
  <c r="Y10" i="8"/>
  <c r="U10" i="8"/>
  <c r="W30" i="36" s="1"/>
  <c r="Y9" i="8"/>
  <c r="U9" i="8"/>
  <c r="W31" i="36" s="1"/>
  <c r="Y8" i="8"/>
  <c r="U8" i="8"/>
  <c r="W32" i="36" s="1"/>
  <c r="Y7" i="8"/>
  <c r="U7" i="8"/>
  <c r="W33" i="36" s="1"/>
  <c r="U6" i="8"/>
  <c r="W34" i="36" s="1"/>
  <c r="Y37" i="12"/>
  <c r="Y36" i="12"/>
  <c r="U36" i="12"/>
  <c r="D4" i="36" s="1"/>
  <c r="Y35" i="12"/>
  <c r="U35" i="12"/>
  <c r="D5" i="36" s="1"/>
  <c r="Y34" i="12"/>
  <c r="U34" i="12"/>
  <c r="D6" i="36" s="1"/>
  <c r="Y33" i="12"/>
  <c r="U33" i="12"/>
  <c r="D7" i="36" s="1"/>
  <c r="Y32" i="12"/>
  <c r="U32" i="12"/>
  <c r="D8" i="36" s="1"/>
  <c r="Y31" i="12"/>
  <c r="U31" i="12"/>
  <c r="D9" i="36" s="1"/>
  <c r="Y30" i="12"/>
  <c r="U30" i="12"/>
  <c r="D10" i="36" s="1"/>
  <c r="Y29" i="12"/>
  <c r="U29" i="12"/>
  <c r="D11" i="36" s="1"/>
  <c r="Y28" i="12"/>
  <c r="U28" i="12"/>
  <c r="D12" i="36" s="1"/>
  <c r="Y27" i="12"/>
  <c r="U27" i="12"/>
  <c r="D13" i="36" s="1"/>
  <c r="Y26" i="12"/>
  <c r="U26" i="12"/>
  <c r="D14" i="36" s="1"/>
  <c r="Y25" i="12"/>
  <c r="U25" i="12"/>
  <c r="D15" i="36" s="1"/>
  <c r="Y24" i="12"/>
  <c r="U24" i="12"/>
  <c r="D16" i="36" s="1"/>
  <c r="Y23" i="12"/>
  <c r="U23" i="12"/>
  <c r="D17" i="36" s="1"/>
  <c r="Y22" i="12"/>
  <c r="U22" i="12"/>
  <c r="D18" i="36" s="1"/>
  <c r="Y21" i="12"/>
  <c r="U21" i="12"/>
  <c r="D19" i="36" s="1"/>
  <c r="Y20" i="12"/>
  <c r="U20" i="12"/>
  <c r="D20" i="36" s="1"/>
  <c r="Y19" i="12"/>
  <c r="U19" i="12"/>
  <c r="D21" i="36" s="1"/>
  <c r="Y18" i="12"/>
  <c r="U18" i="12"/>
  <c r="D22" i="36" s="1"/>
  <c r="Y17" i="12"/>
  <c r="U17" i="12"/>
  <c r="D23" i="36" s="1"/>
  <c r="Y16" i="12"/>
  <c r="U16" i="12"/>
  <c r="D24" i="36" s="1"/>
  <c r="Y15" i="12"/>
  <c r="U15" i="12"/>
  <c r="D25" i="36" s="1"/>
  <c r="Y14" i="12"/>
  <c r="U14" i="12"/>
  <c r="D26" i="36" s="1"/>
  <c r="Y13" i="12"/>
  <c r="U13" i="12"/>
  <c r="D27" i="36" s="1"/>
  <c r="Y12" i="12"/>
  <c r="U12" i="12"/>
  <c r="D28" i="36" s="1"/>
  <c r="Y11" i="12"/>
  <c r="U11" i="12"/>
  <c r="D29" i="36" s="1"/>
  <c r="Y10" i="12"/>
  <c r="U10" i="12"/>
  <c r="D30" i="36" s="1"/>
  <c r="Y9" i="12"/>
  <c r="U9" i="12"/>
  <c r="D31" i="36" s="1"/>
  <c r="Y8" i="12"/>
  <c r="U8" i="12"/>
  <c r="D32" i="36" s="1"/>
  <c r="Y7" i="12"/>
  <c r="U7" i="12"/>
  <c r="D33" i="36" s="1"/>
  <c r="U6" i="12"/>
  <c r="D34" i="36" s="1"/>
  <c r="Y37" i="7"/>
  <c r="Y36" i="7"/>
  <c r="U36" i="7"/>
  <c r="X4" i="36" s="1"/>
  <c r="Y35" i="7"/>
  <c r="U35" i="7"/>
  <c r="X5" i="36" s="1"/>
  <c r="Y34" i="7"/>
  <c r="U34" i="7"/>
  <c r="X6" i="36" s="1"/>
  <c r="Y33" i="7"/>
  <c r="U33" i="7"/>
  <c r="X7" i="36" s="1"/>
  <c r="Y32" i="7"/>
  <c r="U32" i="7"/>
  <c r="X8" i="36" s="1"/>
  <c r="Y31" i="7"/>
  <c r="U31" i="7"/>
  <c r="X9" i="36" s="1"/>
  <c r="Y30" i="7"/>
  <c r="U30" i="7"/>
  <c r="X10" i="36" s="1"/>
  <c r="Y29" i="7"/>
  <c r="U29" i="7"/>
  <c r="X11" i="36" s="1"/>
  <c r="Y28" i="7"/>
  <c r="U28" i="7"/>
  <c r="X12" i="36" s="1"/>
  <c r="Y27" i="7"/>
  <c r="U27" i="7"/>
  <c r="X13" i="36" s="1"/>
  <c r="Y26" i="7"/>
  <c r="U26" i="7"/>
  <c r="X14" i="36" s="1"/>
  <c r="Y25" i="7"/>
  <c r="U25" i="7"/>
  <c r="X15" i="36" s="1"/>
  <c r="Y24" i="7"/>
  <c r="U24" i="7"/>
  <c r="X16" i="36" s="1"/>
  <c r="Y23" i="7"/>
  <c r="U23" i="7"/>
  <c r="X17" i="36" s="1"/>
  <c r="Y22" i="7"/>
  <c r="U22" i="7"/>
  <c r="X18" i="36" s="1"/>
  <c r="Y21" i="7"/>
  <c r="U21" i="7"/>
  <c r="X19" i="36" s="1"/>
  <c r="Y20" i="7"/>
  <c r="U20" i="7"/>
  <c r="X20" i="36" s="1"/>
  <c r="Y19" i="7"/>
  <c r="U19" i="7"/>
  <c r="X21" i="36" s="1"/>
  <c r="Y18" i="7"/>
  <c r="U18" i="7"/>
  <c r="X22" i="36" s="1"/>
  <c r="Y17" i="7"/>
  <c r="U17" i="7"/>
  <c r="X23" i="36" s="1"/>
  <c r="Y16" i="7"/>
  <c r="U16" i="7"/>
  <c r="X24" i="36" s="1"/>
  <c r="Y15" i="7"/>
  <c r="U15" i="7"/>
  <c r="X25" i="36" s="1"/>
  <c r="Y14" i="7"/>
  <c r="U14" i="7"/>
  <c r="X26" i="36" s="1"/>
  <c r="Y13" i="7"/>
  <c r="U13" i="7"/>
  <c r="X27" i="36" s="1"/>
  <c r="Y12" i="7"/>
  <c r="U12" i="7"/>
  <c r="X28" i="36" s="1"/>
  <c r="Y11" i="7"/>
  <c r="U11" i="7"/>
  <c r="X29" i="36" s="1"/>
  <c r="Y10" i="7"/>
  <c r="U10" i="7"/>
  <c r="X30" i="36" s="1"/>
  <c r="Y9" i="7"/>
  <c r="U9" i="7"/>
  <c r="X31" i="36" s="1"/>
  <c r="Y8" i="7"/>
  <c r="U8" i="7"/>
  <c r="X32" i="36" s="1"/>
  <c r="Y7" i="7"/>
  <c r="U7" i="7"/>
  <c r="X33" i="36" s="1"/>
  <c r="U6" i="7"/>
  <c r="X34" i="36" s="1"/>
  <c r="Y37" i="5"/>
  <c r="Y36" i="5"/>
  <c r="U36" i="5"/>
  <c r="G4" i="36" s="1"/>
  <c r="Y35" i="5"/>
  <c r="U35" i="5"/>
  <c r="G5" i="36" s="1"/>
  <c r="Y34" i="5"/>
  <c r="U34" i="5"/>
  <c r="G6" i="36" s="1"/>
  <c r="Y33" i="5"/>
  <c r="U33" i="5"/>
  <c r="G7" i="36" s="1"/>
  <c r="Y32" i="5"/>
  <c r="U32" i="5"/>
  <c r="G8" i="36" s="1"/>
  <c r="Y31" i="5"/>
  <c r="U31" i="5"/>
  <c r="G9" i="36" s="1"/>
  <c r="Y30" i="5"/>
  <c r="U30" i="5"/>
  <c r="G10" i="36" s="1"/>
  <c r="Y29" i="5"/>
  <c r="U29" i="5"/>
  <c r="G11" i="36" s="1"/>
  <c r="Y28" i="5"/>
  <c r="U28" i="5"/>
  <c r="G12" i="36" s="1"/>
  <c r="Y27" i="5"/>
  <c r="U27" i="5"/>
  <c r="G13" i="36" s="1"/>
  <c r="Y26" i="5"/>
  <c r="U26" i="5"/>
  <c r="G14" i="36" s="1"/>
  <c r="Y25" i="5"/>
  <c r="U25" i="5"/>
  <c r="G15" i="36" s="1"/>
  <c r="Y24" i="5"/>
  <c r="U24" i="5"/>
  <c r="G16" i="36" s="1"/>
  <c r="Y23" i="5"/>
  <c r="U23" i="5"/>
  <c r="G17" i="36" s="1"/>
  <c r="Y22" i="5"/>
  <c r="U22" i="5"/>
  <c r="G18" i="36" s="1"/>
  <c r="Y21" i="5"/>
  <c r="U21" i="5"/>
  <c r="G19" i="36" s="1"/>
  <c r="Y20" i="5"/>
  <c r="U20" i="5"/>
  <c r="G20" i="36" s="1"/>
  <c r="Y19" i="5"/>
  <c r="U19" i="5"/>
  <c r="G21" i="36" s="1"/>
  <c r="Y18" i="5"/>
  <c r="U18" i="5"/>
  <c r="G22" i="36" s="1"/>
  <c r="Y17" i="5"/>
  <c r="U17" i="5"/>
  <c r="G23" i="36" s="1"/>
  <c r="Y16" i="5"/>
  <c r="U16" i="5"/>
  <c r="G24" i="36" s="1"/>
  <c r="Y15" i="5"/>
  <c r="U15" i="5"/>
  <c r="G25" i="36" s="1"/>
  <c r="Y14" i="5"/>
  <c r="U14" i="5"/>
  <c r="G26" i="36" s="1"/>
  <c r="Y13" i="5"/>
  <c r="U13" i="5"/>
  <c r="G27" i="36" s="1"/>
  <c r="Y12" i="5"/>
  <c r="U12" i="5"/>
  <c r="G28" i="36" s="1"/>
  <c r="Y11" i="5"/>
  <c r="U11" i="5"/>
  <c r="G29" i="36" s="1"/>
  <c r="Y10" i="5"/>
  <c r="U10" i="5"/>
  <c r="G30" i="36" s="1"/>
  <c r="Y9" i="5"/>
  <c r="U9" i="5"/>
  <c r="G31" i="36" s="1"/>
  <c r="Y8" i="5"/>
  <c r="U8" i="5"/>
  <c r="G32" i="36" s="1"/>
  <c r="Y7" i="5"/>
  <c r="U7" i="5"/>
  <c r="G33" i="36" s="1"/>
  <c r="U6" i="5"/>
  <c r="G34" i="36" s="1"/>
  <c r="Y37" i="4"/>
  <c r="Y36" i="4"/>
  <c r="Y35" i="4"/>
  <c r="Y34" i="4"/>
  <c r="Y33" i="4"/>
  <c r="Y32" i="4"/>
  <c r="Y31" i="4"/>
  <c r="Y30" i="4"/>
  <c r="Y29" i="4"/>
  <c r="Y28" i="4"/>
  <c r="Y27" i="4"/>
  <c r="Y26" i="4"/>
  <c r="U26" i="4"/>
  <c r="AE14" i="36" s="1"/>
  <c r="Y25" i="4"/>
  <c r="U25" i="4"/>
  <c r="AE15" i="36" s="1"/>
  <c r="Y24" i="4"/>
  <c r="U24" i="4"/>
  <c r="AE16" i="36" s="1"/>
  <c r="Y23" i="4"/>
  <c r="AE17" i="36"/>
  <c r="Y22" i="4"/>
  <c r="U22" i="4"/>
  <c r="AE18" i="36" s="1"/>
  <c r="Y21" i="4"/>
  <c r="U21" i="4"/>
  <c r="AE19" i="36" s="1"/>
  <c r="Y20" i="4"/>
  <c r="U20" i="4"/>
  <c r="AE20" i="36" s="1"/>
  <c r="Y19" i="4"/>
  <c r="U19" i="4"/>
  <c r="AE21" i="36" s="1"/>
  <c r="Y18" i="4"/>
  <c r="U18" i="4"/>
  <c r="AE22" i="36" s="1"/>
  <c r="Y17" i="4"/>
  <c r="U17" i="4"/>
  <c r="AE23" i="36" s="1"/>
  <c r="Y16" i="4"/>
  <c r="U16" i="4"/>
  <c r="AE24" i="36" s="1"/>
  <c r="Y15" i="4"/>
  <c r="U15" i="4"/>
  <c r="AE25" i="36" s="1"/>
  <c r="Y14" i="4"/>
  <c r="U14" i="4"/>
  <c r="AE26" i="36" s="1"/>
  <c r="Y13" i="4"/>
  <c r="U13" i="4"/>
  <c r="AE27" i="36" s="1"/>
  <c r="Y12" i="4"/>
  <c r="U12" i="4"/>
  <c r="AE28" i="36" s="1"/>
  <c r="Y11" i="4"/>
  <c r="U11" i="4"/>
  <c r="AE29" i="36" s="1"/>
  <c r="Y10" i="4"/>
  <c r="U10" i="4"/>
  <c r="AE30" i="36" s="1"/>
  <c r="Y9" i="4"/>
  <c r="U9" i="4"/>
  <c r="AE31" i="36" s="1"/>
  <c r="Y8" i="4"/>
  <c r="U8" i="4"/>
  <c r="AE32" i="36" s="1"/>
  <c r="Y7" i="4"/>
  <c r="U7" i="4"/>
  <c r="AE33" i="36" s="1"/>
  <c r="U6" i="4"/>
  <c r="AE34" i="36" s="1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U25" i="3"/>
  <c r="AF15" i="36" s="1"/>
  <c r="Y24" i="3"/>
  <c r="U24" i="3"/>
  <c r="AF16" i="36" s="1"/>
  <c r="Y23" i="3"/>
  <c r="U23" i="3"/>
  <c r="AF17" i="36" s="1"/>
  <c r="Y22" i="3"/>
  <c r="U22" i="3"/>
  <c r="AF18" i="36" s="1"/>
  <c r="Y21" i="3"/>
  <c r="U21" i="3"/>
  <c r="AF19" i="36" s="1"/>
  <c r="Y20" i="3"/>
  <c r="U20" i="3"/>
  <c r="AF20" i="36" s="1"/>
  <c r="Y19" i="3"/>
  <c r="U19" i="3"/>
  <c r="AF21" i="36" s="1"/>
  <c r="Y18" i="3"/>
  <c r="U18" i="3"/>
  <c r="AF22" i="36" s="1"/>
  <c r="Y17" i="3"/>
  <c r="U17" i="3"/>
  <c r="AF23" i="36" s="1"/>
  <c r="Y16" i="3"/>
  <c r="U16" i="3"/>
  <c r="AF24" i="36" s="1"/>
  <c r="Y15" i="3"/>
  <c r="U15" i="3"/>
  <c r="AF25" i="36" s="1"/>
  <c r="Y14" i="3"/>
  <c r="U14" i="3"/>
  <c r="AF26" i="36" s="1"/>
  <c r="Y13" i="3"/>
  <c r="U13" i="3"/>
  <c r="AF27" i="36" s="1"/>
  <c r="Y12" i="3"/>
  <c r="U12" i="3"/>
  <c r="AF28" i="36" s="1"/>
  <c r="Y11" i="3"/>
  <c r="U11" i="3"/>
  <c r="AF29" i="36" s="1"/>
  <c r="Y10" i="3"/>
  <c r="U10" i="3"/>
  <c r="AF30" i="36" s="1"/>
  <c r="Y9" i="3"/>
  <c r="U9" i="3"/>
  <c r="AF31" i="36" s="1"/>
  <c r="Y8" i="3"/>
  <c r="U8" i="3"/>
  <c r="AF32" i="36" s="1"/>
  <c r="Y7" i="3"/>
  <c r="U7" i="3"/>
  <c r="AF33" i="36" s="1"/>
  <c r="U6" i="3"/>
  <c r="AF34" i="36" s="1"/>
  <c r="U36" i="26"/>
  <c r="S4" i="36" s="1"/>
  <c r="U35" i="26"/>
  <c r="S5" i="36" s="1"/>
  <c r="U34" i="26"/>
  <c r="S6" i="36" s="1"/>
  <c r="U33" i="26"/>
  <c r="S7" i="36" s="1"/>
  <c r="U32" i="26"/>
  <c r="S8" i="36" s="1"/>
  <c r="U31" i="26"/>
  <c r="S9" i="36" s="1"/>
  <c r="U30" i="26"/>
  <c r="S10" i="36" s="1"/>
  <c r="U29" i="26"/>
  <c r="S11" i="36" s="1"/>
  <c r="U28" i="26"/>
  <c r="S12" i="36" s="1"/>
  <c r="U27" i="26"/>
  <c r="S13" i="36" s="1"/>
  <c r="U26" i="26"/>
  <c r="S14" i="36" s="1"/>
  <c r="U25" i="26"/>
  <c r="S15" i="36" s="1"/>
  <c r="U24" i="26"/>
  <c r="S16" i="36" s="1"/>
  <c r="U23" i="26"/>
  <c r="S17" i="36" s="1"/>
  <c r="U22" i="26"/>
  <c r="S18" i="36" s="1"/>
  <c r="U21" i="26"/>
  <c r="S19" i="36" s="1"/>
  <c r="U20" i="26"/>
  <c r="S20" i="36" s="1"/>
  <c r="U19" i="26"/>
  <c r="S21" i="36" s="1"/>
  <c r="U18" i="26"/>
  <c r="S22" i="36" s="1"/>
  <c r="U17" i="26"/>
  <c r="S23" i="36" s="1"/>
  <c r="U16" i="26"/>
  <c r="S24" i="36" s="1"/>
  <c r="U15" i="26"/>
  <c r="S25" i="36" s="1"/>
  <c r="U14" i="26"/>
  <c r="S26" i="36" s="1"/>
  <c r="U13" i="26"/>
  <c r="S27" i="36" s="1"/>
  <c r="U12" i="26"/>
  <c r="S28" i="36" s="1"/>
  <c r="U11" i="26"/>
  <c r="S29" i="36" s="1"/>
  <c r="U10" i="26"/>
  <c r="S30" i="36" s="1"/>
  <c r="U9" i="26"/>
  <c r="S31" i="36" s="1"/>
  <c r="U8" i="26"/>
  <c r="S32" i="36" s="1"/>
  <c r="U7" i="26"/>
  <c r="S33" i="36" s="1"/>
  <c r="U6" i="26"/>
  <c r="S34" i="36" s="1"/>
  <c r="Y37" i="6"/>
  <c r="Y36" i="6"/>
  <c r="U36" i="6"/>
  <c r="K4" i="36" s="1"/>
  <c r="Y35" i="6"/>
  <c r="U35" i="6"/>
  <c r="K5" i="36" s="1"/>
  <c r="Y34" i="6"/>
  <c r="U34" i="6"/>
  <c r="K6" i="36" s="1"/>
  <c r="Y33" i="6"/>
  <c r="U33" i="6"/>
  <c r="K7" i="36" s="1"/>
  <c r="Y32" i="6"/>
  <c r="U32" i="6"/>
  <c r="K8" i="36" s="1"/>
  <c r="Y31" i="6"/>
  <c r="U31" i="6"/>
  <c r="K9" i="36" s="1"/>
  <c r="Y30" i="6"/>
  <c r="U30" i="6"/>
  <c r="K10" i="36" s="1"/>
  <c r="Y29" i="6"/>
  <c r="U29" i="6"/>
  <c r="K11" i="36" s="1"/>
  <c r="Y28" i="6"/>
  <c r="U28" i="6"/>
  <c r="K12" i="36" s="1"/>
  <c r="Y27" i="6"/>
  <c r="U27" i="6"/>
  <c r="K13" i="36" s="1"/>
  <c r="Y26" i="6"/>
  <c r="U26" i="6"/>
  <c r="K14" i="36" s="1"/>
  <c r="Y25" i="6"/>
  <c r="U25" i="6"/>
  <c r="K15" i="36" s="1"/>
  <c r="Y24" i="6"/>
  <c r="U24" i="6"/>
  <c r="K16" i="36" s="1"/>
  <c r="Y23" i="6"/>
  <c r="Y22" i="6"/>
  <c r="U22" i="6"/>
  <c r="K18" i="36" s="1"/>
  <c r="Y21" i="6"/>
  <c r="U21" i="6"/>
  <c r="K19" i="36" s="1"/>
  <c r="Y20" i="6"/>
  <c r="U20" i="6"/>
  <c r="Y19" i="6"/>
  <c r="U19" i="6"/>
  <c r="K21" i="36" s="1"/>
  <c r="Y18" i="6"/>
  <c r="U18" i="6"/>
  <c r="K22" i="36" s="1"/>
  <c r="Y17" i="6"/>
  <c r="U17" i="6"/>
  <c r="K23" i="36" s="1"/>
  <c r="Y16" i="6"/>
  <c r="U16" i="6"/>
  <c r="K24" i="36" s="1"/>
  <c r="Y15" i="6"/>
  <c r="U15" i="6"/>
  <c r="K25" i="36" s="1"/>
  <c r="Y14" i="6"/>
  <c r="U14" i="6"/>
  <c r="K26" i="36" s="1"/>
  <c r="Y13" i="6"/>
  <c r="U13" i="6"/>
  <c r="K27" i="36" s="1"/>
  <c r="Y12" i="6"/>
  <c r="U12" i="6"/>
  <c r="K28" i="36" s="1"/>
  <c r="Y11" i="6"/>
  <c r="U11" i="6"/>
  <c r="K29" i="36" s="1"/>
  <c r="Y10" i="6"/>
  <c r="U10" i="6"/>
  <c r="K30" i="36" s="1"/>
  <c r="Y9" i="6"/>
  <c r="U9" i="6"/>
  <c r="K31" i="36" s="1"/>
  <c r="Y8" i="6"/>
  <c r="U8" i="6"/>
  <c r="K32" i="36" s="1"/>
  <c r="Y7" i="6"/>
  <c r="U7" i="6"/>
  <c r="K33" i="36" s="1"/>
  <c r="U6" i="6"/>
  <c r="K34" i="36" s="1"/>
  <c r="E41" i="40"/>
  <c r="U30" i="36" s="1"/>
  <c r="E40" i="40"/>
  <c r="U29" i="36" s="1"/>
  <c r="E39" i="40"/>
  <c r="U28" i="36" s="1"/>
  <c r="E38" i="40"/>
  <c r="U27" i="36" s="1"/>
  <c r="E37" i="40"/>
  <c r="U26" i="36" s="1"/>
  <c r="E36" i="40"/>
  <c r="U25" i="36" s="1"/>
  <c r="E35" i="40"/>
  <c r="U24" i="36" s="1"/>
  <c r="E34" i="40"/>
  <c r="U23" i="36" s="1"/>
  <c r="E33" i="40"/>
  <c r="U22" i="36" s="1"/>
  <c r="E32" i="40"/>
  <c r="U21" i="36" s="1"/>
  <c r="E31" i="40"/>
  <c r="U20" i="36" s="1"/>
  <c r="E30" i="40"/>
  <c r="U19" i="36" s="1"/>
  <c r="E29" i="40"/>
  <c r="U18" i="36" s="1"/>
  <c r="E28" i="40"/>
  <c r="U17" i="36" s="1"/>
  <c r="E27" i="40"/>
  <c r="U16" i="36" s="1"/>
  <c r="E26" i="40"/>
  <c r="U15" i="36" s="1"/>
  <c r="E25" i="40"/>
  <c r="U14" i="36" s="1"/>
  <c r="E24" i="40"/>
  <c r="U13" i="36" s="1"/>
  <c r="E23" i="40"/>
  <c r="U12" i="36" s="1"/>
  <c r="E22" i="40"/>
  <c r="U11" i="36" s="1"/>
  <c r="E21" i="40"/>
  <c r="U10" i="36" s="1"/>
  <c r="E20" i="40"/>
  <c r="U9" i="36" s="1"/>
  <c r="E19" i="40"/>
  <c r="U8" i="36" s="1"/>
  <c r="E18" i="40"/>
  <c r="U7" i="36" s="1"/>
  <c r="E17" i="40"/>
  <c r="U6" i="36" s="1"/>
  <c r="E16" i="40"/>
  <c r="U5" i="36" s="1"/>
  <c r="A16" i="40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M15" i="40"/>
  <c r="K15" i="40"/>
  <c r="E15" i="40"/>
  <c r="U4" i="36" s="1"/>
  <c r="F9" i="40"/>
  <c r="E41" i="42"/>
  <c r="O30" i="36" s="1"/>
  <c r="E40" i="42"/>
  <c r="O29" i="36" s="1"/>
  <c r="E39" i="42"/>
  <c r="O28" i="36" s="1"/>
  <c r="E38" i="42"/>
  <c r="O27" i="36" s="1"/>
  <c r="E37" i="42"/>
  <c r="O26" i="36" s="1"/>
  <c r="E36" i="42"/>
  <c r="O25" i="36" s="1"/>
  <c r="E35" i="42"/>
  <c r="O24" i="36" s="1"/>
  <c r="E34" i="42"/>
  <c r="O23" i="36" s="1"/>
  <c r="E33" i="42"/>
  <c r="O22" i="36" s="1"/>
  <c r="E32" i="42"/>
  <c r="O21" i="36" s="1"/>
  <c r="E31" i="42"/>
  <c r="O20" i="36" s="1"/>
  <c r="E30" i="42"/>
  <c r="O19" i="36" s="1"/>
  <c r="E29" i="42"/>
  <c r="O18" i="36" s="1"/>
  <c r="E28" i="42"/>
  <c r="O17" i="36" s="1"/>
  <c r="E27" i="42"/>
  <c r="O16" i="36" s="1"/>
  <c r="E26" i="42"/>
  <c r="O15" i="36" s="1"/>
  <c r="E25" i="42"/>
  <c r="O14" i="36" s="1"/>
  <c r="E24" i="42"/>
  <c r="O13" i="36" s="1"/>
  <c r="E23" i="42"/>
  <c r="O12" i="36" s="1"/>
  <c r="E22" i="42"/>
  <c r="O11" i="36" s="1"/>
  <c r="E21" i="42"/>
  <c r="O10" i="36" s="1"/>
  <c r="E20" i="42"/>
  <c r="O9" i="36" s="1"/>
  <c r="E19" i="42"/>
  <c r="O8" i="36" s="1"/>
  <c r="E18" i="42"/>
  <c r="O7" i="36" s="1"/>
  <c r="E17" i="42"/>
  <c r="O6" i="36" s="1"/>
  <c r="E16" i="42"/>
  <c r="O5" i="36" s="1"/>
  <c r="A16" i="42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M15" i="42"/>
  <c r="K15" i="42"/>
  <c r="E15" i="42"/>
  <c r="O4" i="36" s="1"/>
  <c r="G9" i="42"/>
  <c r="E40" i="41"/>
  <c r="AH29" i="36" s="1"/>
  <c r="E39" i="41"/>
  <c r="AH28" i="36" s="1"/>
  <c r="E38" i="41"/>
  <c r="AH27" i="36" s="1"/>
  <c r="E37" i="41"/>
  <c r="AH26" i="36" s="1"/>
  <c r="E36" i="41"/>
  <c r="AH25" i="36" s="1"/>
  <c r="E35" i="41"/>
  <c r="AH24" i="36" s="1"/>
  <c r="E34" i="41"/>
  <c r="AH23" i="36" s="1"/>
  <c r="E33" i="41"/>
  <c r="AH22" i="36" s="1"/>
  <c r="E32" i="41"/>
  <c r="AH21" i="36" s="1"/>
  <c r="E31" i="41"/>
  <c r="AH20" i="36" s="1"/>
  <c r="E30" i="41"/>
  <c r="AH19" i="36" s="1"/>
  <c r="E29" i="41"/>
  <c r="AH18" i="36" s="1"/>
  <c r="E28" i="41"/>
  <c r="AH17" i="36" s="1"/>
  <c r="AH16" i="36"/>
  <c r="E26" i="41"/>
  <c r="AH15" i="36" s="1"/>
  <c r="E25" i="41"/>
  <c r="AH14" i="36" s="1"/>
  <c r="E24" i="41"/>
  <c r="AH13" i="36" s="1"/>
  <c r="E23" i="41"/>
  <c r="AH12" i="36" s="1"/>
  <c r="E22" i="41"/>
  <c r="AH11" i="36" s="1"/>
  <c r="E21" i="41"/>
  <c r="AH10" i="36" s="1"/>
  <c r="E20" i="41"/>
  <c r="AH9" i="36" s="1"/>
  <c r="E19" i="41"/>
  <c r="AH8" i="36" s="1"/>
  <c r="E18" i="41"/>
  <c r="AH7" i="36" s="1"/>
  <c r="E17" i="41"/>
  <c r="AH6" i="36" s="1"/>
  <c r="E16" i="41"/>
  <c r="AH5" i="36" s="1"/>
  <c r="A16" i="4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M15" i="41"/>
  <c r="K15" i="41"/>
  <c r="AH4" i="36"/>
  <c r="F9" i="41"/>
  <c r="E46" i="1"/>
  <c r="E45" i="1"/>
  <c r="E44" i="1"/>
  <c r="E42" i="1"/>
  <c r="N38" i="1"/>
  <c r="C4" i="36" s="1"/>
  <c r="N37" i="1"/>
  <c r="C5" i="36" s="1"/>
  <c r="N36" i="1"/>
  <c r="C6" i="36" s="1"/>
  <c r="N35" i="1"/>
  <c r="C7" i="36" s="1"/>
  <c r="N34" i="1"/>
  <c r="C8" i="36" s="1"/>
  <c r="N33" i="1"/>
  <c r="C9" i="36" s="1"/>
  <c r="N31" i="1"/>
  <c r="C11" i="36" s="1"/>
  <c r="N30" i="1"/>
  <c r="C12" i="36" s="1"/>
  <c r="N29" i="1"/>
  <c r="C13" i="36" s="1"/>
  <c r="N28" i="1"/>
  <c r="C14" i="36" s="1"/>
  <c r="N27" i="1"/>
  <c r="C15" i="36" s="1"/>
  <c r="N26" i="1"/>
  <c r="C16" i="36" s="1"/>
  <c r="N25" i="1"/>
  <c r="C17" i="36" s="1"/>
  <c r="N24" i="1"/>
  <c r="C18" i="36" s="1"/>
  <c r="N23" i="1"/>
  <c r="C19" i="36" s="1"/>
  <c r="N22" i="1"/>
  <c r="C20" i="36" s="1"/>
  <c r="N21" i="1"/>
  <c r="C21" i="36" s="1"/>
  <c r="N20" i="1"/>
  <c r="C22" i="36" s="1"/>
  <c r="N19" i="1"/>
  <c r="C23" i="36" s="1"/>
  <c r="N18" i="1"/>
  <c r="C24" i="36" s="1"/>
  <c r="N17" i="1"/>
  <c r="C25" i="36" s="1"/>
  <c r="N16" i="1"/>
  <c r="C26" i="36" s="1"/>
  <c r="N15" i="1"/>
  <c r="C27" i="36" s="1"/>
  <c r="N14" i="1"/>
  <c r="C28" i="36" s="1"/>
  <c r="N13" i="1"/>
  <c r="C29" i="36" s="1"/>
  <c r="N12" i="1"/>
  <c r="C30" i="36" s="1"/>
  <c r="N11" i="1"/>
  <c r="C31" i="36" s="1"/>
  <c r="N10" i="1"/>
  <c r="C32" i="36" s="1"/>
  <c r="N9" i="1"/>
  <c r="C33" i="36" s="1"/>
  <c r="N8" i="1"/>
  <c r="T34" i="44"/>
  <c r="Q34" i="44"/>
  <c r="D34" i="44"/>
  <c r="AM33" i="44"/>
  <c r="AK33" i="44"/>
  <c r="AI33" i="44"/>
  <c r="AH33" i="44"/>
  <c r="AG33" i="44"/>
  <c r="AE33" i="44"/>
  <c r="AD33" i="44"/>
  <c r="AC33" i="44"/>
  <c r="AB33" i="44"/>
  <c r="AA33" i="44"/>
  <c r="Z33" i="44"/>
  <c r="Y33" i="44"/>
  <c r="X33" i="44"/>
  <c r="W33" i="44"/>
  <c r="V33" i="44"/>
  <c r="S33" i="44"/>
  <c r="R33" i="44"/>
  <c r="P33" i="44"/>
  <c r="O33" i="44"/>
  <c r="N33" i="44"/>
  <c r="L33" i="44"/>
  <c r="K33" i="44"/>
  <c r="J33" i="44"/>
  <c r="I33" i="44"/>
  <c r="H33" i="44"/>
  <c r="G33" i="44"/>
  <c r="F33" i="44"/>
  <c r="B33" i="44"/>
  <c r="B32" i="44" s="1"/>
  <c r="B31" i="44" s="1"/>
  <c r="B30" i="44" s="1"/>
  <c r="B29" i="44" s="1"/>
  <c r="B28" i="44" s="1"/>
  <c r="B27" i="44" s="1"/>
  <c r="B26" i="44" s="1"/>
  <c r="B25" i="44" s="1"/>
  <c r="B24" i="44" s="1"/>
  <c r="B23" i="44" s="1"/>
  <c r="B22" i="44" s="1"/>
  <c r="B21" i="44" s="1"/>
  <c r="B20" i="44" s="1"/>
  <c r="B19" i="44" s="1"/>
  <c r="B18" i="44" s="1"/>
  <c r="B17" i="44" s="1"/>
  <c r="B16" i="44" s="1"/>
  <c r="B15" i="44" s="1"/>
  <c r="B14" i="44" s="1"/>
  <c r="B13" i="44" s="1"/>
  <c r="B12" i="44" s="1"/>
  <c r="B11" i="44" s="1"/>
  <c r="B10" i="44" s="1"/>
  <c r="B9" i="44" s="1"/>
  <c r="B8" i="44" s="1"/>
  <c r="B7" i="44" s="1"/>
  <c r="B6" i="44" s="1"/>
  <c r="B5" i="44" s="1"/>
  <c r="B4" i="44" s="1"/>
  <c r="AM32" i="44"/>
  <c r="AK32" i="44"/>
  <c r="AI32" i="44"/>
  <c r="AH32" i="44"/>
  <c r="AG32" i="44"/>
  <c r="AE32" i="44"/>
  <c r="AD32" i="44"/>
  <c r="AC32" i="44"/>
  <c r="AB32" i="44"/>
  <c r="AA32" i="44"/>
  <c r="Z32" i="44"/>
  <c r="Y32" i="44"/>
  <c r="X32" i="44"/>
  <c r="W32" i="44"/>
  <c r="V32" i="44"/>
  <c r="S32" i="44"/>
  <c r="R32" i="44"/>
  <c r="P32" i="44"/>
  <c r="O32" i="44"/>
  <c r="N32" i="44"/>
  <c r="L32" i="44"/>
  <c r="K32" i="44"/>
  <c r="J32" i="44"/>
  <c r="I32" i="44"/>
  <c r="H32" i="44"/>
  <c r="G32" i="44"/>
  <c r="F32" i="44"/>
  <c r="C32" i="44"/>
  <c r="AM31" i="44"/>
  <c r="AK31" i="44"/>
  <c r="AI31" i="44"/>
  <c r="AH31" i="44"/>
  <c r="AG31" i="44"/>
  <c r="AE31" i="44"/>
  <c r="AD31" i="44"/>
  <c r="AC31" i="44"/>
  <c r="AB31" i="44"/>
  <c r="AA31" i="44"/>
  <c r="Z31" i="44"/>
  <c r="Y31" i="44"/>
  <c r="X31" i="44"/>
  <c r="W31" i="44"/>
  <c r="V31" i="44"/>
  <c r="S31" i="44"/>
  <c r="R31" i="44"/>
  <c r="P31" i="44"/>
  <c r="O31" i="44"/>
  <c r="N31" i="44"/>
  <c r="L31" i="44"/>
  <c r="K31" i="44"/>
  <c r="J31" i="44"/>
  <c r="I31" i="44"/>
  <c r="H31" i="44"/>
  <c r="G31" i="44"/>
  <c r="F31" i="44"/>
  <c r="C31" i="44"/>
  <c r="AM30" i="44"/>
  <c r="AK30" i="44"/>
  <c r="AI30" i="44"/>
  <c r="AH30" i="44"/>
  <c r="AG30" i="44"/>
  <c r="AE30" i="44"/>
  <c r="AD30" i="44"/>
  <c r="AC30" i="44"/>
  <c r="AB30" i="44"/>
  <c r="AA30" i="44"/>
  <c r="Z30" i="44"/>
  <c r="Y30" i="44"/>
  <c r="X30" i="44"/>
  <c r="W30" i="44"/>
  <c r="V30" i="44"/>
  <c r="S30" i="44"/>
  <c r="R30" i="44"/>
  <c r="P30" i="44"/>
  <c r="O30" i="44"/>
  <c r="N30" i="44"/>
  <c r="L30" i="44"/>
  <c r="K30" i="44"/>
  <c r="J30" i="44"/>
  <c r="I30" i="44"/>
  <c r="H30" i="44"/>
  <c r="G30" i="44"/>
  <c r="F30" i="44"/>
  <c r="C30" i="44"/>
  <c r="AM29" i="44"/>
  <c r="AK29" i="44"/>
  <c r="AI29" i="44"/>
  <c r="AH29" i="44"/>
  <c r="AG29" i="44"/>
  <c r="AE29" i="44"/>
  <c r="AD29" i="44"/>
  <c r="AC29" i="44"/>
  <c r="AB29" i="44"/>
  <c r="AA29" i="44"/>
  <c r="Z29" i="44"/>
  <c r="Y29" i="44"/>
  <c r="X29" i="44"/>
  <c r="W29" i="44"/>
  <c r="V29" i="44"/>
  <c r="S29" i="44"/>
  <c r="R29" i="44"/>
  <c r="P29" i="44"/>
  <c r="O29" i="44"/>
  <c r="N29" i="44"/>
  <c r="L29" i="44"/>
  <c r="K29" i="44"/>
  <c r="J29" i="44"/>
  <c r="I29" i="44"/>
  <c r="H29" i="44"/>
  <c r="G29" i="44"/>
  <c r="F29" i="44"/>
  <c r="C29" i="44"/>
  <c r="AM28" i="44"/>
  <c r="AK28" i="44"/>
  <c r="AI28" i="44"/>
  <c r="AH28" i="44"/>
  <c r="AG28" i="44"/>
  <c r="AE28" i="44"/>
  <c r="AD28" i="44"/>
  <c r="AC28" i="44"/>
  <c r="AB28" i="44"/>
  <c r="AA28" i="44"/>
  <c r="Z28" i="44"/>
  <c r="Y28" i="44"/>
  <c r="X28" i="44"/>
  <c r="W28" i="44"/>
  <c r="V28" i="44"/>
  <c r="S28" i="44"/>
  <c r="R28" i="44"/>
  <c r="P28" i="44"/>
  <c r="O28" i="44"/>
  <c r="N28" i="44"/>
  <c r="L28" i="44"/>
  <c r="K28" i="44"/>
  <c r="J28" i="44"/>
  <c r="I28" i="44"/>
  <c r="H28" i="44"/>
  <c r="G28" i="44"/>
  <c r="F28" i="44"/>
  <c r="C28" i="44"/>
  <c r="AM27" i="44"/>
  <c r="AK27" i="44"/>
  <c r="AI27" i="44"/>
  <c r="AH27" i="44"/>
  <c r="AG27" i="44"/>
  <c r="AE27" i="44"/>
  <c r="AD27" i="44"/>
  <c r="AC27" i="44"/>
  <c r="AB27" i="44"/>
  <c r="AA27" i="44"/>
  <c r="Z27" i="44"/>
  <c r="Y27" i="44"/>
  <c r="X27" i="44"/>
  <c r="W27" i="44"/>
  <c r="V27" i="44"/>
  <c r="S27" i="44"/>
  <c r="R27" i="44"/>
  <c r="P27" i="44"/>
  <c r="O27" i="44"/>
  <c r="N27" i="44"/>
  <c r="L27" i="44"/>
  <c r="K27" i="44"/>
  <c r="J27" i="44"/>
  <c r="I27" i="44"/>
  <c r="H27" i="44"/>
  <c r="G27" i="44"/>
  <c r="F27" i="44"/>
  <c r="C27" i="44"/>
  <c r="AM26" i="44"/>
  <c r="AK26" i="44"/>
  <c r="AI26" i="44"/>
  <c r="AH26" i="44"/>
  <c r="AG26" i="44"/>
  <c r="AE26" i="44"/>
  <c r="AD26" i="44"/>
  <c r="AC26" i="44"/>
  <c r="AB26" i="44"/>
  <c r="AA26" i="44"/>
  <c r="Z26" i="44"/>
  <c r="Y26" i="44"/>
  <c r="X26" i="44"/>
  <c r="W26" i="44"/>
  <c r="V26" i="44"/>
  <c r="S26" i="44"/>
  <c r="R26" i="44"/>
  <c r="P26" i="44"/>
  <c r="O26" i="44"/>
  <c r="N26" i="44"/>
  <c r="L26" i="44"/>
  <c r="K26" i="44"/>
  <c r="J26" i="44"/>
  <c r="I26" i="44"/>
  <c r="H26" i="44"/>
  <c r="G26" i="44"/>
  <c r="F26" i="44"/>
  <c r="C26" i="44"/>
  <c r="AM25" i="44"/>
  <c r="AK25" i="44"/>
  <c r="AI25" i="44"/>
  <c r="AH25" i="44"/>
  <c r="AG25" i="44"/>
  <c r="AE25" i="44"/>
  <c r="AD25" i="44"/>
  <c r="AC25" i="44"/>
  <c r="AB25" i="44"/>
  <c r="AA25" i="44"/>
  <c r="Z25" i="44"/>
  <c r="Y25" i="44"/>
  <c r="X25" i="44"/>
  <c r="W25" i="44"/>
  <c r="V25" i="44"/>
  <c r="S25" i="44"/>
  <c r="R25" i="44"/>
  <c r="P25" i="44"/>
  <c r="O25" i="44"/>
  <c r="N25" i="44"/>
  <c r="L25" i="44"/>
  <c r="K25" i="44"/>
  <c r="J25" i="44"/>
  <c r="I25" i="44"/>
  <c r="H25" i="44"/>
  <c r="G25" i="44"/>
  <c r="F25" i="44"/>
  <c r="C25" i="44"/>
  <c r="AM24" i="44"/>
  <c r="AL24" i="44"/>
  <c r="AK24" i="44"/>
  <c r="AJ24" i="44"/>
  <c r="AI24" i="44"/>
  <c r="AH24" i="44"/>
  <c r="AG24" i="44"/>
  <c r="AF24" i="44"/>
  <c r="AE24" i="44"/>
  <c r="AD24" i="44"/>
  <c r="AC24" i="44"/>
  <c r="AB24" i="44"/>
  <c r="AA24" i="44"/>
  <c r="Z24" i="44"/>
  <c r="Y24" i="44"/>
  <c r="X24" i="44"/>
  <c r="W24" i="44"/>
  <c r="V24" i="44"/>
  <c r="U24" i="44"/>
  <c r="S24" i="44"/>
  <c r="R24" i="44"/>
  <c r="P24" i="44"/>
  <c r="O24" i="44"/>
  <c r="N24" i="44"/>
  <c r="M24" i="44"/>
  <c r="K24" i="44"/>
  <c r="J24" i="44"/>
  <c r="I24" i="44"/>
  <c r="H24" i="44"/>
  <c r="G24" i="44"/>
  <c r="F24" i="44"/>
  <c r="E24" i="44"/>
  <c r="C24" i="44"/>
  <c r="AM23" i="44"/>
  <c r="AL23" i="44"/>
  <c r="AK23" i="44"/>
  <c r="AJ23" i="44"/>
  <c r="AI23" i="44"/>
  <c r="AH23" i="44"/>
  <c r="AG23" i="44"/>
  <c r="AF23" i="44"/>
  <c r="AE23" i="44"/>
  <c r="AD23" i="44"/>
  <c r="AC23" i="44"/>
  <c r="AB23" i="44"/>
  <c r="AA23" i="44"/>
  <c r="Z23" i="44"/>
  <c r="Y23" i="44"/>
  <c r="X23" i="44"/>
  <c r="W23" i="44"/>
  <c r="V23" i="44"/>
  <c r="U23" i="44"/>
  <c r="S23" i="44"/>
  <c r="R23" i="44"/>
  <c r="P23" i="44"/>
  <c r="O23" i="44"/>
  <c r="N23" i="44"/>
  <c r="M23" i="44"/>
  <c r="K23" i="44"/>
  <c r="J23" i="44"/>
  <c r="I23" i="44"/>
  <c r="H23" i="44"/>
  <c r="G23" i="44"/>
  <c r="F23" i="44"/>
  <c r="E23" i="44"/>
  <c r="C23" i="44"/>
  <c r="AM22" i="44"/>
  <c r="AL22" i="44"/>
  <c r="AK22" i="44"/>
  <c r="AJ22" i="44"/>
  <c r="AI22" i="44"/>
  <c r="AH22" i="44"/>
  <c r="AG22" i="44"/>
  <c r="AF22" i="44"/>
  <c r="AE22" i="44"/>
  <c r="AD22" i="44"/>
  <c r="AC22" i="44"/>
  <c r="AB22" i="44"/>
  <c r="AA22" i="44"/>
  <c r="Z22" i="44"/>
  <c r="Y22" i="44"/>
  <c r="X22" i="44"/>
  <c r="W22" i="44"/>
  <c r="V22" i="44"/>
  <c r="U22" i="44"/>
  <c r="S22" i="44"/>
  <c r="R22" i="44"/>
  <c r="P22" i="44"/>
  <c r="O22" i="44"/>
  <c r="N22" i="44"/>
  <c r="M22" i="44"/>
  <c r="K22" i="44"/>
  <c r="J22" i="44"/>
  <c r="I22" i="44"/>
  <c r="H22" i="44"/>
  <c r="G22" i="44"/>
  <c r="F22" i="44"/>
  <c r="E22" i="44"/>
  <c r="C22" i="44"/>
  <c r="AM21" i="44"/>
  <c r="AL21" i="44"/>
  <c r="AK21" i="44"/>
  <c r="AJ21" i="44"/>
  <c r="AI21" i="44"/>
  <c r="AH21" i="44"/>
  <c r="AG21" i="44"/>
  <c r="AF21" i="44"/>
  <c r="AE21" i="44"/>
  <c r="AD21" i="44"/>
  <c r="AC21" i="44"/>
  <c r="AB21" i="44"/>
  <c r="AA21" i="44"/>
  <c r="Z21" i="44"/>
  <c r="Y21" i="44"/>
  <c r="X21" i="44"/>
  <c r="W21" i="44"/>
  <c r="V21" i="44"/>
  <c r="U21" i="44"/>
  <c r="S21" i="44"/>
  <c r="R21" i="44"/>
  <c r="P21" i="44"/>
  <c r="O21" i="44"/>
  <c r="N21" i="44"/>
  <c r="M21" i="44"/>
  <c r="K21" i="44"/>
  <c r="J21" i="44"/>
  <c r="I21" i="44"/>
  <c r="H21" i="44"/>
  <c r="G21" i="44"/>
  <c r="F21" i="44"/>
  <c r="E21" i="44"/>
  <c r="C21" i="44"/>
  <c r="AM20" i="44"/>
  <c r="AL20" i="44"/>
  <c r="AK20" i="44"/>
  <c r="AJ20" i="44"/>
  <c r="AI20" i="44"/>
  <c r="AH20" i="44"/>
  <c r="AG20" i="44"/>
  <c r="AF20" i="44"/>
  <c r="AE20" i="44"/>
  <c r="AD20" i="44"/>
  <c r="AC20" i="44"/>
  <c r="AB20" i="44"/>
  <c r="AA20" i="44"/>
  <c r="Z20" i="44"/>
  <c r="Y20" i="44"/>
  <c r="X20" i="44"/>
  <c r="W20" i="44"/>
  <c r="V20" i="44"/>
  <c r="U20" i="44"/>
  <c r="S20" i="44"/>
  <c r="R20" i="44"/>
  <c r="P20" i="44"/>
  <c r="O20" i="44"/>
  <c r="N20" i="44"/>
  <c r="M20" i="44"/>
  <c r="K20" i="44"/>
  <c r="J20" i="44"/>
  <c r="I20" i="44"/>
  <c r="H20" i="44"/>
  <c r="G20" i="44"/>
  <c r="F20" i="44"/>
  <c r="E20" i="44"/>
  <c r="C20" i="44"/>
  <c r="AM19" i="44"/>
  <c r="AL19" i="44"/>
  <c r="AK19" i="44"/>
  <c r="AJ19" i="44"/>
  <c r="AI19" i="44"/>
  <c r="AH19" i="44"/>
  <c r="AG19" i="44"/>
  <c r="AF19" i="44"/>
  <c r="AE19" i="44"/>
  <c r="AD19" i="44"/>
  <c r="AC19" i="44"/>
  <c r="AB19" i="44"/>
  <c r="AA19" i="44"/>
  <c r="Z19" i="44"/>
  <c r="Y19" i="44"/>
  <c r="X19" i="44"/>
  <c r="W19" i="44"/>
  <c r="V19" i="44"/>
  <c r="U19" i="44"/>
  <c r="S19" i="44"/>
  <c r="R19" i="44"/>
  <c r="P19" i="44"/>
  <c r="O19" i="44"/>
  <c r="N19" i="44"/>
  <c r="M19" i="44"/>
  <c r="L19" i="44"/>
  <c r="K19" i="44"/>
  <c r="J19" i="44"/>
  <c r="I19" i="44"/>
  <c r="H19" i="44"/>
  <c r="G19" i="44"/>
  <c r="F19" i="44"/>
  <c r="E19" i="44"/>
  <c r="C19" i="44"/>
  <c r="AM18" i="44"/>
  <c r="AL18" i="44"/>
  <c r="AK18" i="44"/>
  <c r="AJ18" i="44"/>
  <c r="AI18" i="44"/>
  <c r="AH18" i="44"/>
  <c r="AG18" i="44"/>
  <c r="AF18" i="44"/>
  <c r="AE18" i="44"/>
  <c r="AD18" i="44"/>
  <c r="AC18" i="44"/>
  <c r="AB18" i="44"/>
  <c r="AA18" i="44"/>
  <c r="Z18" i="44"/>
  <c r="Y18" i="44"/>
  <c r="X18" i="44"/>
  <c r="W18" i="44"/>
  <c r="V18" i="44"/>
  <c r="U18" i="44"/>
  <c r="S18" i="44"/>
  <c r="R18" i="44"/>
  <c r="P18" i="44"/>
  <c r="O18" i="44"/>
  <c r="N18" i="44"/>
  <c r="M18" i="44"/>
  <c r="L18" i="44"/>
  <c r="K18" i="44"/>
  <c r="J18" i="44"/>
  <c r="I18" i="44"/>
  <c r="H18" i="44"/>
  <c r="G18" i="44"/>
  <c r="F18" i="44"/>
  <c r="E18" i="44"/>
  <c r="C18" i="44"/>
  <c r="AM17" i="44"/>
  <c r="AL17" i="44"/>
  <c r="AK17" i="44"/>
  <c r="AJ17" i="44"/>
  <c r="AI17" i="44"/>
  <c r="AH17" i="44"/>
  <c r="AG17" i="44"/>
  <c r="AF17" i="44"/>
  <c r="AE17" i="44"/>
  <c r="AD17" i="44"/>
  <c r="AC17" i="44"/>
  <c r="AB17" i="44"/>
  <c r="AA17" i="44"/>
  <c r="Z17" i="44"/>
  <c r="Y17" i="44"/>
  <c r="X17" i="44"/>
  <c r="W17" i="44"/>
  <c r="V17" i="44"/>
  <c r="U17" i="44"/>
  <c r="S17" i="44"/>
  <c r="R17" i="44"/>
  <c r="P17" i="44"/>
  <c r="O17" i="44"/>
  <c r="N17" i="44"/>
  <c r="M17" i="44"/>
  <c r="L17" i="44"/>
  <c r="K17" i="44"/>
  <c r="J17" i="44"/>
  <c r="I17" i="44"/>
  <c r="H17" i="44"/>
  <c r="G17" i="44"/>
  <c r="F17" i="44"/>
  <c r="E17" i="44"/>
  <c r="C17" i="44"/>
  <c r="AM16" i="44"/>
  <c r="AL16" i="44"/>
  <c r="AK16" i="44"/>
  <c r="AJ16" i="44"/>
  <c r="AI16" i="44"/>
  <c r="AH16" i="44"/>
  <c r="AG16" i="44"/>
  <c r="AF16" i="44"/>
  <c r="AE16" i="44"/>
  <c r="AD16" i="44"/>
  <c r="AC16" i="44"/>
  <c r="AB16" i="44"/>
  <c r="AA16" i="44"/>
  <c r="Z16" i="44"/>
  <c r="Y16" i="44"/>
  <c r="X16" i="44"/>
  <c r="W16" i="44"/>
  <c r="V16" i="44"/>
  <c r="U16" i="44"/>
  <c r="S16" i="44"/>
  <c r="R16" i="44"/>
  <c r="P16" i="44"/>
  <c r="O16" i="44"/>
  <c r="N16" i="44"/>
  <c r="M16" i="44"/>
  <c r="L16" i="44"/>
  <c r="K16" i="44"/>
  <c r="J16" i="44"/>
  <c r="I16" i="44"/>
  <c r="H16" i="44"/>
  <c r="G16" i="44"/>
  <c r="F16" i="44"/>
  <c r="E16" i="44"/>
  <c r="C16" i="44"/>
  <c r="AM15" i="44"/>
  <c r="AL15" i="44"/>
  <c r="AK15" i="44"/>
  <c r="AJ15" i="44"/>
  <c r="AI15" i="44"/>
  <c r="AH15" i="44"/>
  <c r="AG15" i="44"/>
  <c r="AF15" i="44"/>
  <c r="AE15" i="44"/>
  <c r="AD15" i="44"/>
  <c r="AC15" i="44"/>
  <c r="AB15" i="44"/>
  <c r="AA15" i="44"/>
  <c r="Z15" i="44"/>
  <c r="Y15" i="44"/>
  <c r="X15" i="44"/>
  <c r="W15" i="44"/>
  <c r="V15" i="44"/>
  <c r="U15" i="44"/>
  <c r="S15" i="44"/>
  <c r="R15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C15" i="44"/>
  <c r="AM14" i="44"/>
  <c r="AL14" i="44"/>
  <c r="AK14" i="44"/>
  <c r="AJ14" i="44"/>
  <c r="AI14" i="44"/>
  <c r="AH14" i="44"/>
  <c r="AG14" i="44"/>
  <c r="AF14" i="44"/>
  <c r="AE14" i="44"/>
  <c r="AD14" i="44"/>
  <c r="AC14" i="44"/>
  <c r="AB14" i="44"/>
  <c r="AA14" i="44"/>
  <c r="Z14" i="44"/>
  <c r="Y14" i="44"/>
  <c r="X14" i="44"/>
  <c r="W14" i="44"/>
  <c r="V14" i="44"/>
  <c r="U14" i="44"/>
  <c r="S14" i="44"/>
  <c r="R14" i="44"/>
  <c r="P14" i="44"/>
  <c r="O14" i="44"/>
  <c r="N14" i="44"/>
  <c r="M14" i="44"/>
  <c r="L14" i="44"/>
  <c r="K14" i="44"/>
  <c r="J14" i="44"/>
  <c r="I14" i="44"/>
  <c r="H14" i="44"/>
  <c r="G14" i="44"/>
  <c r="F14" i="44"/>
  <c r="E14" i="44"/>
  <c r="C14" i="44"/>
  <c r="AM13" i="44"/>
  <c r="AL13" i="44"/>
  <c r="AK13" i="44"/>
  <c r="AJ13" i="44"/>
  <c r="AI13" i="44"/>
  <c r="AH13" i="44"/>
  <c r="AG13" i="44"/>
  <c r="AF13" i="44"/>
  <c r="AE13" i="44"/>
  <c r="AD13" i="44"/>
  <c r="AC13" i="44"/>
  <c r="AB13" i="44"/>
  <c r="AA13" i="44"/>
  <c r="Z13" i="44"/>
  <c r="Y13" i="44"/>
  <c r="X13" i="44"/>
  <c r="W13" i="44"/>
  <c r="V13" i="44"/>
  <c r="U13" i="44"/>
  <c r="S13" i="44"/>
  <c r="R13" i="44"/>
  <c r="P13" i="44"/>
  <c r="O13" i="44"/>
  <c r="N13" i="44"/>
  <c r="M13" i="44"/>
  <c r="L13" i="44"/>
  <c r="K13" i="44"/>
  <c r="J13" i="44"/>
  <c r="I13" i="44"/>
  <c r="H13" i="44"/>
  <c r="G13" i="44"/>
  <c r="F13" i="44"/>
  <c r="E13" i="44"/>
  <c r="C13" i="44"/>
  <c r="AM12" i="44"/>
  <c r="AL12" i="44"/>
  <c r="AK12" i="44"/>
  <c r="AJ12" i="44"/>
  <c r="AI12" i="44"/>
  <c r="AH12" i="44"/>
  <c r="AG12" i="44"/>
  <c r="AF12" i="44"/>
  <c r="AE12" i="44"/>
  <c r="AD12" i="44"/>
  <c r="AC12" i="44"/>
  <c r="AB12" i="44"/>
  <c r="AA12" i="44"/>
  <c r="Z12" i="44"/>
  <c r="Y12" i="44"/>
  <c r="X12" i="44"/>
  <c r="W12" i="44"/>
  <c r="V12" i="44"/>
  <c r="U12" i="44"/>
  <c r="S12" i="44"/>
  <c r="R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C12" i="44"/>
  <c r="AM11" i="44"/>
  <c r="AL11" i="44"/>
  <c r="AK11" i="44"/>
  <c r="AJ11" i="44"/>
  <c r="AI11" i="44"/>
  <c r="AH11" i="44"/>
  <c r="AG11" i="44"/>
  <c r="AF11" i="44"/>
  <c r="AE11" i="44"/>
  <c r="AD11" i="44"/>
  <c r="AC11" i="44"/>
  <c r="AB11" i="44"/>
  <c r="AA11" i="44"/>
  <c r="Z11" i="44"/>
  <c r="Y11" i="44"/>
  <c r="X11" i="44"/>
  <c r="W11" i="44"/>
  <c r="V11" i="44"/>
  <c r="U11" i="44"/>
  <c r="S11" i="44"/>
  <c r="R11" i="44"/>
  <c r="P11" i="44"/>
  <c r="O11" i="44"/>
  <c r="N11" i="44"/>
  <c r="M11" i="44"/>
  <c r="L11" i="44"/>
  <c r="K11" i="44"/>
  <c r="J11" i="44"/>
  <c r="I11" i="44"/>
  <c r="H11" i="44"/>
  <c r="G11" i="44"/>
  <c r="F11" i="44"/>
  <c r="E11" i="44"/>
  <c r="C11" i="44"/>
  <c r="AM10" i="44"/>
  <c r="AL10" i="44"/>
  <c r="AK10" i="44"/>
  <c r="AJ10" i="44"/>
  <c r="AI10" i="44"/>
  <c r="AH10" i="44"/>
  <c r="AG10" i="44"/>
  <c r="AF10" i="44"/>
  <c r="AE10" i="44"/>
  <c r="AD10" i="44"/>
  <c r="AC10" i="44"/>
  <c r="AB10" i="44"/>
  <c r="AA10" i="44"/>
  <c r="Z10" i="44"/>
  <c r="Y10" i="44"/>
  <c r="X10" i="44"/>
  <c r="W10" i="44"/>
  <c r="V10" i="44"/>
  <c r="U10" i="44"/>
  <c r="S10" i="44"/>
  <c r="R10" i="44"/>
  <c r="P10" i="44"/>
  <c r="O10" i="44"/>
  <c r="N10" i="44"/>
  <c r="M10" i="44"/>
  <c r="L10" i="44"/>
  <c r="K10" i="44"/>
  <c r="J10" i="44"/>
  <c r="I10" i="44"/>
  <c r="H10" i="44"/>
  <c r="G10" i="44"/>
  <c r="F10" i="44"/>
  <c r="E10" i="44"/>
  <c r="C10" i="44"/>
  <c r="AM9" i="44"/>
  <c r="AL9" i="44"/>
  <c r="AK9" i="44"/>
  <c r="AJ9" i="44"/>
  <c r="AI9" i="44"/>
  <c r="AH9" i="44"/>
  <c r="AG9" i="44"/>
  <c r="AF9" i="44"/>
  <c r="AE9" i="44"/>
  <c r="AD9" i="44"/>
  <c r="AC9" i="44"/>
  <c r="AB9" i="44"/>
  <c r="AA9" i="44"/>
  <c r="Z9" i="44"/>
  <c r="Y9" i="44"/>
  <c r="X9" i="44"/>
  <c r="W9" i="44"/>
  <c r="V9" i="44"/>
  <c r="U9" i="44"/>
  <c r="S9" i="44"/>
  <c r="R9" i="44"/>
  <c r="P9" i="44"/>
  <c r="O9" i="44"/>
  <c r="N9" i="44"/>
  <c r="M9" i="44"/>
  <c r="L9" i="44"/>
  <c r="K9" i="44"/>
  <c r="J9" i="44"/>
  <c r="I9" i="44"/>
  <c r="H9" i="44"/>
  <c r="G9" i="44"/>
  <c r="F9" i="44"/>
  <c r="E9" i="44"/>
  <c r="C9" i="44"/>
  <c r="AM8" i="44"/>
  <c r="AL8" i="44"/>
  <c r="AK8" i="44"/>
  <c r="AJ8" i="44"/>
  <c r="AI8" i="44"/>
  <c r="AH8" i="44"/>
  <c r="AG8" i="44"/>
  <c r="AF8" i="44"/>
  <c r="AE8" i="44"/>
  <c r="AD8" i="44"/>
  <c r="AC8" i="44"/>
  <c r="AB8" i="44"/>
  <c r="AA8" i="44"/>
  <c r="Z8" i="44"/>
  <c r="Y8" i="44"/>
  <c r="X8" i="44"/>
  <c r="W8" i="44"/>
  <c r="V8" i="44"/>
  <c r="U8" i="44"/>
  <c r="S8" i="44"/>
  <c r="R8" i="44"/>
  <c r="P8" i="44"/>
  <c r="O8" i="44"/>
  <c r="N8" i="44"/>
  <c r="M8" i="44"/>
  <c r="L8" i="44"/>
  <c r="K8" i="44"/>
  <c r="J8" i="44"/>
  <c r="I8" i="44"/>
  <c r="H8" i="44"/>
  <c r="G8" i="44"/>
  <c r="F8" i="44"/>
  <c r="E8" i="44"/>
  <c r="C8" i="44"/>
  <c r="AM7" i="44"/>
  <c r="AL7" i="44"/>
  <c r="AK7" i="44"/>
  <c r="AJ7" i="44"/>
  <c r="AI7" i="44"/>
  <c r="AH7" i="44"/>
  <c r="AG7" i="44"/>
  <c r="AF7" i="44"/>
  <c r="AE7" i="44"/>
  <c r="AD7" i="44"/>
  <c r="AC7" i="44"/>
  <c r="AB7" i="44"/>
  <c r="AA7" i="44"/>
  <c r="Z7" i="44"/>
  <c r="Y7" i="44"/>
  <c r="X7" i="44"/>
  <c r="W7" i="44"/>
  <c r="V7" i="44"/>
  <c r="U7" i="44"/>
  <c r="S7" i="44"/>
  <c r="R7" i="44"/>
  <c r="P7" i="44"/>
  <c r="O7" i="44"/>
  <c r="N7" i="44"/>
  <c r="M7" i="44"/>
  <c r="L7" i="44"/>
  <c r="K7" i="44"/>
  <c r="J7" i="44"/>
  <c r="I7" i="44"/>
  <c r="H7" i="44"/>
  <c r="G7" i="44"/>
  <c r="F7" i="44"/>
  <c r="E7" i="44"/>
  <c r="C7" i="44"/>
  <c r="AM6" i="44"/>
  <c r="AL6" i="44"/>
  <c r="AK6" i="44"/>
  <c r="AJ6" i="44"/>
  <c r="AI6" i="44"/>
  <c r="AH6" i="44"/>
  <c r="AG6" i="44"/>
  <c r="AF6" i="44"/>
  <c r="AE6" i="44"/>
  <c r="AD6" i="44"/>
  <c r="AC6" i="44"/>
  <c r="AB6" i="44"/>
  <c r="AA6" i="44"/>
  <c r="Z6" i="44"/>
  <c r="Y6" i="44"/>
  <c r="X6" i="44"/>
  <c r="W6" i="44"/>
  <c r="V6" i="44"/>
  <c r="U6" i="44"/>
  <c r="S6" i="44"/>
  <c r="R6" i="44"/>
  <c r="P6" i="44"/>
  <c r="O6" i="44"/>
  <c r="N6" i="44"/>
  <c r="M6" i="44"/>
  <c r="L6" i="44"/>
  <c r="K6" i="44"/>
  <c r="J6" i="44"/>
  <c r="I6" i="44"/>
  <c r="H6" i="44"/>
  <c r="G6" i="44"/>
  <c r="F6" i="44"/>
  <c r="E6" i="44"/>
  <c r="C6" i="44"/>
  <c r="AM5" i="44"/>
  <c r="AL5" i="44"/>
  <c r="AK5" i="44"/>
  <c r="AJ5" i="44"/>
  <c r="AI5" i="44"/>
  <c r="AH5" i="44"/>
  <c r="AG5" i="44"/>
  <c r="AF5" i="44"/>
  <c r="AE5" i="44"/>
  <c r="AD5" i="44"/>
  <c r="AC5" i="44"/>
  <c r="AB5" i="44"/>
  <c r="AA5" i="44"/>
  <c r="Z5" i="44"/>
  <c r="Y5" i="44"/>
  <c r="X5" i="44"/>
  <c r="W5" i="44"/>
  <c r="V5" i="44"/>
  <c r="U5" i="44"/>
  <c r="S5" i="44"/>
  <c r="R5" i="44"/>
  <c r="P5" i="44"/>
  <c r="O5" i="44"/>
  <c r="N5" i="44"/>
  <c r="M5" i="44"/>
  <c r="L5" i="44"/>
  <c r="K5" i="44"/>
  <c r="J5" i="44"/>
  <c r="I5" i="44"/>
  <c r="H5" i="44"/>
  <c r="G5" i="44"/>
  <c r="F5" i="44"/>
  <c r="E5" i="44"/>
  <c r="C5" i="44"/>
  <c r="AM4" i="44"/>
  <c r="AL4" i="44"/>
  <c r="AK4" i="44"/>
  <c r="AJ4" i="44"/>
  <c r="AI4" i="44"/>
  <c r="AH4" i="44"/>
  <c r="AG4" i="44"/>
  <c r="AF4" i="44"/>
  <c r="AE4" i="44"/>
  <c r="AD4" i="44"/>
  <c r="AC4" i="44"/>
  <c r="AB4" i="44"/>
  <c r="AA4" i="44"/>
  <c r="Z4" i="44"/>
  <c r="Y4" i="44"/>
  <c r="X4" i="44"/>
  <c r="W4" i="44"/>
  <c r="V4" i="44"/>
  <c r="U4" i="44"/>
  <c r="S4" i="44"/>
  <c r="R4" i="44"/>
  <c r="P4" i="44"/>
  <c r="O4" i="44"/>
  <c r="N4" i="44"/>
  <c r="M4" i="44"/>
  <c r="L4" i="44"/>
  <c r="K4" i="44"/>
  <c r="J4" i="44"/>
  <c r="I4" i="44"/>
  <c r="H4" i="44"/>
  <c r="G4" i="44"/>
  <c r="F4" i="44"/>
  <c r="E4" i="44"/>
  <c r="C4" i="44"/>
  <c r="AM2" i="44"/>
  <c r="AL2" i="44"/>
  <c r="AK2" i="44"/>
  <c r="AJ2" i="44"/>
  <c r="AI2" i="44"/>
  <c r="AH2" i="44"/>
  <c r="AG2" i="44"/>
  <c r="AF2" i="44"/>
  <c r="AE2" i="44"/>
  <c r="AD2" i="44"/>
  <c r="AC2" i="44"/>
  <c r="AB2" i="44"/>
  <c r="AA2" i="44"/>
  <c r="Z2" i="44"/>
  <c r="Y2" i="44"/>
  <c r="X2" i="44"/>
  <c r="W2" i="44"/>
  <c r="V2" i="44"/>
  <c r="U2" i="44"/>
  <c r="T2" i="44"/>
  <c r="S2" i="44"/>
  <c r="R2" i="44"/>
  <c r="Q2" i="44"/>
  <c r="P2" i="44"/>
  <c r="O2" i="44"/>
  <c r="N2" i="44"/>
  <c r="M2" i="44"/>
  <c r="L2" i="44"/>
  <c r="K2" i="44"/>
  <c r="J2" i="44"/>
  <c r="I2" i="44"/>
  <c r="H2" i="44"/>
  <c r="G2" i="44"/>
  <c r="F2" i="44"/>
  <c r="E2" i="44"/>
  <c r="D2" i="44"/>
  <c r="AL4" i="36"/>
  <c r="AK4" i="36"/>
  <c r="AF4" i="36"/>
  <c r="AE4" i="36"/>
  <c r="T4" i="36"/>
  <c r="N4" i="36"/>
  <c r="M4" i="36"/>
  <c r="L4" i="36"/>
  <c r="AL5" i="36"/>
  <c r="AK5" i="36"/>
  <c r="AF5" i="36"/>
  <c r="AE5" i="36"/>
  <c r="N5" i="36"/>
  <c r="L5" i="36"/>
  <c r="B5" i="36"/>
  <c r="B6" i="36" s="1"/>
  <c r="B7" i="36" s="1"/>
  <c r="B8" i="36" s="1"/>
  <c r="B9" i="36" s="1"/>
  <c r="B10" i="36" s="1"/>
  <c r="B11" i="36" s="1"/>
  <c r="B12" i="36" s="1"/>
  <c r="B13" i="36" s="1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33" i="36" s="1"/>
  <c r="B34" i="36" s="1"/>
  <c r="AL6" i="36"/>
  <c r="AK6" i="36"/>
  <c r="AF6" i="36"/>
  <c r="AE6" i="36"/>
  <c r="T6" i="36"/>
  <c r="N6" i="36"/>
  <c r="M6" i="36"/>
  <c r="L6" i="36"/>
  <c r="AL7" i="36"/>
  <c r="AK7" i="36"/>
  <c r="AF7" i="36"/>
  <c r="AE7" i="36"/>
  <c r="T7" i="36"/>
  <c r="L7" i="36"/>
  <c r="AL8" i="36"/>
  <c r="AK8" i="36"/>
  <c r="AF8" i="36"/>
  <c r="AE8" i="36"/>
  <c r="T8" i="36"/>
  <c r="M8" i="36"/>
  <c r="L8" i="36"/>
  <c r="AL9" i="36"/>
  <c r="AK9" i="36"/>
  <c r="AF9" i="36"/>
  <c r="AE9" i="36"/>
  <c r="T9" i="36"/>
  <c r="M9" i="36"/>
  <c r="L9" i="36"/>
  <c r="AL10" i="36"/>
  <c r="AK10" i="36"/>
  <c r="AF10" i="36"/>
  <c r="AE10" i="36"/>
  <c r="T10" i="36"/>
  <c r="M10" i="36"/>
  <c r="L10" i="36"/>
  <c r="AL11" i="36"/>
  <c r="AK11" i="36"/>
  <c r="AF11" i="36"/>
  <c r="AE11" i="36"/>
  <c r="L11" i="36"/>
  <c r="AL12" i="36"/>
  <c r="AK12" i="36"/>
  <c r="AF12" i="36"/>
  <c r="AE12" i="36"/>
  <c r="T12" i="36"/>
  <c r="M12" i="36"/>
  <c r="L12" i="36"/>
  <c r="AL13" i="36"/>
  <c r="AK13" i="36"/>
  <c r="AF13" i="36"/>
  <c r="AE13" i="36"/>
  <c r="AB13" i="36"/>
  <c r="L13" i="36"/>
  <c r="AF14" i="36"/>
  <c r="AB14" i="36"/>
  <c r="T14" i="36"/>
  <c r="AB15" i="36"/>
  <c r="AB16" i="36"/>
  <c r="AB17" i="36"/>
  <c r="K17" i="36"/>
  <c r="AB18" i="36"/>
  <c r="AB19" i="36"/>
  <c r="AB20" i="36"/>
  <c r="N20" i="36"/>
  <c r="K20" i="36"/>
  <c r="AB21" i="36"/>
  <c r="AB22" i="36"/>
  <c r="AB23" i="36"/>
  <c r="AB24" i="36"/>
  <c r="N24" i="36"/>
  <c r="AB25" i="36"/>
  <c r="AL26" i="36"/>
  <c r="AB26" i="36"/>
  <c r="AM27" i="36"/>
  <c r="AB27" i="36"/>
  <c r="AL28" i="36"/>
  <c r="AB28" i="36"/>
  <c r="N28" i="36"/>
  <c r="AB29" i="36"/>
  <c r="AC29" i="36"/>
  <c r="AL30" i="36"/>
  <c r="AB30" i="36"/>
  <c r="N30" i="36"/>
  <c r="AH30" i="36"/>
  <c r="AM31" i="36"/>
  <c r="AB31" i="36"/>
  <c r="AC31" i="36"/>
  <c r="O31" i="36"/>
  <c r="AH31" i="36"/>
  <c r="AB32" i="36"/>
  <c r="O32" i="36"/>
  <c r="AK33" i="36"/>
  <c r="AB33" i="36"/>
  <c r="Y33" i="36"/>
  <c r="O33" i="36"/>
  <c r="AJ34" i="36"/>
  <c r="AD34" i="36"/>
  <c r="AA34" i="36"/>
  <c r="AB34" i="36"/>
  <c r="AC34" i="36"/>
  <c r="C34" i="36"/>
  <c r="T35" i="36" l="1"/>
  <c r="AN4" i="36"/>
  <c r="AP4" i="36" s="1"/>
  <c r="AH35" i="36"/>
  <c r="E35" i="36"/>
  <c r="AL35" i="36"/>
  <c r="AU15" i="36"/>
  <c r="K35" i="36"/>
  <c r="G35" i="36"/>
  <c r="D35" i="36"/>
  <c r="Y35" i="36"/>
  <c r="L35" i="36"/>
  <c r="AE35" i="36"/>
  <c r="S35" i="36"/>
  <c r="AJ35" i="36"/>
  <c r="V35" i="36"/>
  <c r="AI35" i="36"/>
  <c r="AG35" i="36"/>
  <c r="Z35" i="36"/>
  <c r="H35" i="36"/>
  <c r="Q35" i="36"/>
  <c r="AU22" i="36"/>
  <c r="M35" i="36"/>
  <c r="AF35" i="36"/>
  <c r="AU29" i="36"/>
  <c r="X35" i="36"/>
  <c r="W35" i="36"/>
  <c r="P35" i="36"/>
  <c r="AM35" i="36"/>
  <c r="AB35" i="36"/>
  <c r="N35" i="36"/>
  <c r="AK35" i="36"/>
  <c r="AU33" i="36"/>
  <c r="O35" i="36"/>
  <c r="U35" i="36"/>
  <c r="AA35" i="36"/>
  <c r="AC35" i="36"/>
  <c r="I35" i="36"/>
  <c r="F35" i="36"/>
  <c r="J35" i="36"/>
  <c r="R35" i="36"/>
  <c r="AD35" i="36"/>
  <c r="M34" i="44"/>
  <c r="L34" i="44"/>
  <c r="H34" i="44"/>
  <c r="AK34" i="44"/>
  <c r="AB34" i="44"/>
  <c r="AI34" i="44"/>
  <c r="P34" i="44"/>
  <c r="J34" i="44"/>
  <c r="X34" i="44"/>
  <c r="R34" i="44"/>
  <c r="AA34" i="44"/>
  <c r="V34" i="44"/>
  <c r="Y34" i="44"/>
  <c r="I34" i="44"/>
  <c r="AH34" i="44"/>
  <c r="AL34" i="44"/>
  <c r="W34" i="44"/>
  <c r="AC34" i="44"/>
  <c r="F34" i="44"/>
  <c r="AF34" i="44"/>
  <c r="S34" i="44"/>
  <c r="K34" i="44"/>
  <c r="AN8" i="36"/>
  <c r="AO8" i="36" s="1"/>
  <c r="AN6" i="36"/>
  <c r="AO6" i="36" s="1"/>
  <c r="AN9" i="36"/>
  <c r="AN7" i="36"/>
  <c r="AN5" i="36"/>
  <c r="AO5" i="36" s="1"/>
  <c r="N4" i="1"/>
  <c r="C34" i="44"/>
  <c r="G34" i="44"/>
  <c r="U34" i="44"/>
  <c r="AE34" i="44"/>
  <c r="AN10" i="36"/>
  <c r="O34" i="44"/>
  <c r="Z34" i="44"/>
  <c r="AM34" i="44"/>
  <c r="AJ34" i="44"/>
  <c r="AD34" i="44"/>
  <c r="AG34" i="44"/>
  <c r="AN22" i="36"/>
  <c r="AP22" i="36" s="1"/>
  <c r="AN18" i="36"/>
  <c r="AP18" i="36" s="1"/>
  <c r="AN26" i="36"/>
  <c r="AN16" i="36"/>
  <c r="AP16" i="36" s="1"/>
  <c r="AN34" i="36"/>
  <c r="AP34" i="36" s="1"/>
  <c r="AN33" i="36"/>
  <c r="AP33" i="36" s="1"/>
  <c r="C10" i="36"/>
  <c r="AU8" i="36" s="1"/>
  <c r="N2" i="1"/>
  <c r="E34" i="44"/>
  <c r="AN24" i="36"/>
  <c r="AN20" i="36"/>
  <c r="AN29" i="36"/>
  <c r="AN27" i="36"/>
  <c r="AN23" i="36"/>
  <c r="AP23" i="36" s="1"/>
  <c r="AN21" i="36"/>
  <c r="AN15" i="36"/>
  <c r="AN31" i="36"/>
  <c r="AN25" i="36"/>
  <c r="AN17" i="36"/>
  <c r="AN28" i="36"/>
  <c r="N34" i="44"/>
  <c r="AN32" i="36"/>
  <c r="AP32" i="36" s="1"/>
  <c r="AN30" i="36"/>
  <c r="AN19" i="36"/>
  <c r="AP19" i="36" s="1"/>
  <c r="AN14" i="36"/>
  <c r="AP14" i="36" s="1"/>
  <c r="AN12" i="36"/>
  <c r="AP12" i="36" s="1"/>
  <c r="AN11" i="36"/>
  <c r="AN13" i="36"/>
  <c r="AP13" i="36" s="1"/>
  <c r="AS33" i="36" l="1"/>
  <c r="AY11" i="36"/>
  <c r="AO31" i="36"/>
  <c r="AP31" i="36"/>
  <c r="AO27" i="36"/>
  <c r="AP27" i="36"/>
  <c r="AO28" i="36"/>
  <c r="AP28" i="36"/>
  <c r="AO15" i="36"/>
  <c r="AP15" i="36"/>
  <c r="AO29" i="36"/>
  <c r="AP29" i="36"/>
  <c r="AO11" i="36"/>
  <c r="AP11" i="36"/>
  <c r="AO30" i="36"/>
  <c r="AP30" i="36"/>
  <c r="AO17" i="36"/>
  <c r="AP17" i="36"/>
  <c r="AO21" i="36"/>
  <c r="AP21" i="36"/>
  <c r="AO20" i="36"/>
  <c r="AP20" i="36"/>
  <c r="AO26" i="36"/>
  <c r="AP26" i="36"/>
  <c r="C35" i="36"/>
  <c r="AO25" i="36"/>
  <c r="AP25" i="36"/>
  <c r="AO24" i="36"/>
  <c r="AP24" i="36"/>
  <c r="AY25" i="36"/>
  <c r="AO34" i="36"/>
  <c r="AO22" i="36"/>
  <c r="AP10" i="36"/>
  <c r="AO18" i="36"/>
  <c r="AP9" i="36"/>
  <c r="AO9" i="36"/>
  <c r="AP7" i="36"/>
  <c r="AO7" i="36"/>
  <c r="AO16" i="36"/>
  <c r="AO14" i="36"/>
  <c r="AO33" i="36"/>
  <c r="AO32" i="36"/>
  <c r="AO10" i="36"/>
  <c r="AP5" i="36"/>
  <c r="AP6" i="36"/>
  <c r="AO19" i="36"/>
  <c r="AO23" i="36"/>
  <c r="AO12" i="36"/>
  <c r="AO4" i="36"/>
  <c r="AP8" i="36"/>
  <c r="AN35" i="36"/>
  <c r="AO13" i="36"/>
  <c r="AQ9" i="36" l="1"/>
  <c r="AS9" i="36" s="1"/>
  <c r="AQ30" i="36"/>
  <c r="AS30" i="36" s="1"/>
  <c r="AQ23" i="36"/>
  <c r="AS23" i="36" s="1"/>
  <c r="AQ16" i="36"/>
  <c r="AS16" i="36" s="1"/>
  <c r="AO35" i="36"/>
  <c r="AQ4" i="36" l="1"/>
  <c r="AS2" i="36"/>
  <c r="AQ2" i="36" s="1"/>
</calcChain>
</file>

<file path=xl/sharedStrings.xml><?xml version="1.0" encoding="utf-8"?>
<sst xmlns="http://schemas.openxmlformats.org/spreadsheetml/2006/main" count="4166" uniqueCount="267">
  <si>
    <t xml:space="preserve">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</si>
  <si>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</si>
  <si>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</si>
  <si>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</si>
  <si>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</si>
  <si>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</si>
  <si>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</si>
  <si>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</si>
  <si>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</si>
  <si>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</si>
  <si>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</si>
  <si>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</si>
  <si>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</si>
  <si>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>02/09/42014, 30 Bar, Finware 1.9.</t>
  </si>
  <si>
    <t>Medidor :</t>
  </si>
  <si>
    <t xml:space="preserve">11M 175 No. serie. </t>
  </si>
  <si>
    <t>Flujo Pico</t>
  </si>
  <si>
    <t>Cap. Maxima :</t>
  </si>
  <si>
    <t>EZR de 2" Roscado Trim 60%</t>
  </si>
  <si>
    <t>Volumen TOTAL del Mes</t>
  </si>
  <si>
    <t>Valv. de Seguridad :</t>
  </si>
  <si>
    <t>Volumen</t>
  </si>
  <si>
    <t>Bullhorn :</t>
  </si>
  <si>
    <t>acumulado</t>
  </si>
  <si>
    <t>Consumo</t>
  </si>
  <si>
    <t>Log</t>
  </si>
  <si>
    <t>en micro</t>
  </si>
  <si>
    <t xml:space="preserve"> Uncorrect</t>
  </si>
  <si>
    <t xml:space="preserve"> Average</t>
  </si>
  <si>
    <t xml:space="preserve"> Super</t>
  </si>
  <si>
    <t xml:space="preserve"> Min</t>
  </si>
  <si>
    <t xml:space="preserve"> Max</t>
  </si>
  <si>
    <t xml:space="preserve"> Ending</t>
  </si>
  <si>
    <t xml:space="preserve"> Batt.</t>
  </si>
  <si>
    <t>por Día en</t>
  </si>
  <si>
    <t>Number</t>
  </si>
  <si>
    <t>Fault Vol</t>
  </si>
  <si>
    <t>Pressure</t>
  </si>
  <si>
    <t>Temperature</t>
  </si>
  <si>
    <t>Flow</t>
  </si>
  <si>
    <t>comp</t>
  </si>
  <si>
    <t>Press</t>
  </si>
  <si>
    <t xml:space="preserve"> Temp</t>
  </si>
  <si>
    <t>Temp</t>
  </si>
  <si>
    <t>Voltage</t>
  </si>
  <si>
    <t>Micro</t>
  </si>
  <si>
    <t xml:space="preserve"> PSIG</t>
  </si>
  <si>
    <t>Día</t>
  </si>
  <si>
    <t xml:space="preserve"> m³/dia</t>
  </si>
  <si>
    <t>°C</t>
  </si>
  <si>
    <t>Observaciones;</t>
  </si>
  <si>
    <t>No. Cliente:  049 - 000</t>
  </si>
  <si>
    <r>
      <t xml:space="preserve">Daily History   ROC Address   1  ROC Group 2   </t>
    </r>
    <r>
      <rPr>
        <b/>
        <sz val="12"/>
        <color indexed="13"/>
        <rFont val="Arial"/>
        <family val="2"/>
      </rPr>
      <t>P. I. Queretaro ( INTERCONEXION )</t>
    </r>
    <r>
      <rPr>
        <b/>
        <sz val="10"/>
        <color indexed="13"/>
        <rFont val="Arial"/>
        <family val="2"/>
      </rPr>
      <t xml:space="preserve">  </t>
    </r>
  </si>
  <si>
    <t>Totalizado</t>
  </si>
  <si>
    <t xml:space="preserve"> Time Downloaded 08-01-10, 09:37:56  Operator   LOI</t>
  </si>
  <si>
    <t>Kp</t>
  </si>
  <si>
    <t>por día KM3/D</t>
  </si>
  <si>
    <t>GJ/D</t>
  </si>
  <si>
    <t xml:space="preserve">Base Time     </t>
  </si>
  <si>
    <t xml:space="preserve">22057-01  </t>
  </si>
  <si>
    <t xml:space="preserve">Power In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</si>
  <si>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</si>
  <si>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</si>
  <si>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</si>
  <si>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</si>
  <si>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</si>
  <si>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</si>
  <si>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</si>
  <si>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</si>
  <si>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</si>
  <si>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</si>
  <si>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EU    ,AVG</t>
  </si>
  <si>
    <t>m³</t>
  </si>
  <si>
    <t>1.0 Nivel INICIAL del tanque:</t>
  </si>
  <si>
    <t>Filtro Coalescente :</t>
  </si>
  <si>
    <t>2.0 Odorizante agregado:</t>
  </si>
  <si>
    <t>3.0 Odorización total (1 + 2):</t>
  </si>
  <si>
    <t>Floboss :</t>
  </si>
  <si>
    <t>4.0 Nivel FINAL del tanque:</t>
  </si>
  <si>
    <t>5.0 Odorizante utilizado en el trimestre (3-4):</t>
  </si>
  <si>
    <t>Reguladores Linea 1 :</t>
  </si>
  <si>
    <t>6.0 Volumen de gas transportado en el trimestre:</t>
  </si>
  <si>
    <t>MMCF</t>
  </si>
  <si>
    <t>Reguladores Linea 2 :</t>
  </si>
  <si>
    <t>7.0 Relación Odorizante/gas (5/6):</t>
  </si>
  <si>
    <t>gal/MMCF</t>
  </si>
  <si>
    <t>Tanque de mercaptano :</t>
  </si>
  <si>
    <t>8.0 Valor de referencia:</t>
  </si>
  <si>
    <t>Dia</t>
  </si>
  <si>
    <t>USUARIO</t>
  </si>
  <si>
    <t>AER C</t>
  </si>
  <si>
    <t>AER S</t>
  </si>
  <si>
    <t>Avery</t>
  </si>
  <si>
    <t>Beach</t>
  </si>
  <si>
    <t>Bravo</t>
  </si>
  <si>
    <t>Drenc</t>
  </si>
  <si>
    <t>Eatón</t>
  </si>
  <si>
    <t>Elicamex</t>
  </si>
  <si>
    <t>Euro</t>
  </si>
  <si>
    <t>Foam</t>
  </si>
  <si>
    <t>Fracsa</t>
  </si>
  <si>
    <t>Hitachi</t>
  </si>
  <si>
    <t>Ipc</t>
  </si>
  <si>
    <t>Jafra</t>
  </si>
  <si>
    <t>KH Méx</t>
  </si>
  <si>
    <t>Kluber</t>
  </si>
  <si>
    <t>Messier</t>
  </si>
  <si>
    <t>Metokote</t>
  </si>
  <si>
    <t>MPI</t>
  </si>
  <si>
    <t>Norgren</t>
  </si>
  <si>
    <t>Rohm</t>
  </si>
  <si>
    <t>Ronal</t>
  </si>
  <si>
    <t>Valeo</t>
  </si>
  <si>
    <t>Vrk</t>
  </si>
  <si>
    <t>Samsung</t>
  </si>
  <si>
    <t>USUARIOS</t>
  </si>
  <si>
    <t>INTERCONEXIÓN</t>
  </si>
  <si>
    <t>ERROR</t>
  </si>
  <si>
    <t>DIF.</t>
  </si>
  <si>
    <t>Promedio</t>
  </si>
  <si>
    <t>del 1 al 7</t>
  </si>
  <si>
    <t>del 8 al 14</t>
  </si>
  <si>
    <t>del 15 al 21</t>
  </si>
  <si>
    <t>semanal</t>
  </si>
  <si>
    <t>Promedio MENSUAL</t>
  </si>
  <si>
    <t xml:space="preserve"> BH Dia de Transmision</t>
  </si>
  <si>
    <t>BH Lectura de Transmision</t>
  </si>
  <si>
    <t>% Error</t>
  </si>
  <si>
    <t>IGASAMEX BAJIO, S. DE R.L. DE C.V.</t>
  </si>
  <si>
    <t>BOSQUES DE ALISOS 47-A  5° PISO, COL. BOSQUES DE LAS LOMAS</t>
  </si>
  <si>
    <t>C.P. 05120, MEXICO, D.F., PH. (55) 5000-5100, FAX 5259-8085</t>
  </si>
  <si>
    <t>REPORTE DE MEDICIÓN</t>
  </si>
  <si>
    <t>SISTEMA:</t>
  </si>
  <si>
    <t>CONSUMIDORA GASPIQ</t>
  </si>
  <si>
    <t>CASETA DE:</t>
  </si>
  <si>
    <t>METECNO</t>
  </si>
  <si>
    <t>REV. 1</t>
  </si>
  <si>
    <t>OPERADOR:</t>
  </si>
  <si>
    <t>Carlos Carranza Gutiérrez</t>
  </si>
  <si>
    <t>MES:</t>
  </si>
  <si>
    <t>RO-002-00</t>
  </si>
  <si>
    <t>FECHA</t>
  </si>
  <si>
    <t xml:space="preserve">LECTURAS DE :      ROC/FLOBOSS  (    ) ,   MICRO-CORRECTOR (    ) </t>
  </si>
  <si>
    <t>HORA</t>
  </si>
  <si>
    <t>Volumen   m3 (  X  )   mcf (    )</t>
  </si>
  <si>
    <t>Presión de Medición</t>
  </si>
  <si>
    <t>Temp.</t>
  </si>
  <si>
    <t>Realizó</t>
  </si>
  <si>
    <t>Lectura mecánica (volumen sin corregir)</t>
  </si>
  <si>
    <t>Volumen acumulado (corregido)</t>
  </si>
  <si>
    <t>Volumen consumido (corregido)</t>
  </si>
  <si>
    <t>Flujo Instantáneo por hora</t>
  </si>
  <si>
    <t>Diferencial</t>
  </si>
  <si>
    <t>Estatica</t>
  </si>
  <si>
    <t>°F(    )  °C(    )</t>
  </si>
  <si>
    <t>("CA)</t>
  </si>
  <si>
    <t>psi a ( X )  g (   )</t>
  </si>
  <si>
    <t>FP</t>
  </si>
  <si>
    <t>Ft</t>
  </si>
  <si>
    <t>Fc</t>
  </si>
  <si>
    <t>5,5</t>
  </si>
  <si>
    <t>Descripción</t>
  </si>
  <si>
    <t>Importante</t>
  </si>
  <si>
    <t>1.- Toma el número de cliente</t>
  </si>
  <si>
    <t>El número de cliente debe estar en la celda I8</t>
  </si>
  <si>
    <t>2.-Se basa en los títulos de los encabezados de columnas, busca el nombrre de hora</t>
  </si>
  <si>
    <t>Se basa en el encabezado "Hora" en columna B</t>
  </si>
  <si>
    <t>3.- Considera el orden por número de columnas</t>
  </si>
  <si>
    <t>Respetar el órden de las columnas</t>
  </si>
  <si>
    <t>4.- La fecha la busca en la primera columna</t>
  </si>
  <si>
    <t>Respetar el órden día/mes/año</t>
  </si>
  <si>
    <t>NOMBRE DEL ARCHIVO:</t>
  </si>
  <si>
    <t>NOMBRE INTERCONEXIÓn O CLIENTE  FECHA(MESDÍAAÑO) TIPO</t>
  </si>
  <si>
    <t>Ejemplo:</t>
  </si>
  <si>
    <t>ACE 081508 LM</t>
  </si>
  <si>
    <t>HINES</t>
  </si>
  <si>
    <t>Fp</t>
  </si>
  <si>
    <t>PLENCO</t>
  </si>
  <si>
    <t>fp</t>
  </si>
  <si>
    <t>ft</t>
  </si>
  <si>
    <t>fc</t>
  </si>
  <si>
    <t>Plenco</t>
  </si>
  <si>
    <t>Metecno</t>
  </si>
  <si>
    <t>SUMA</t>
  </si>
  <si>
    <t>Ultraman</t>
  </si>
  <si>
    <t>Frenos</t>
  </si>
  <si>
    <t>Enerpiq</t>
  </si>
  <si>
    <t>Narmx</t>
  </si>
  <si>
    <t>Martinrea</t>
  </si>
  <si>
    <t>Apex Tool</t>
  </si>
  <si>
    <t>Kemsus</t>
  </si>
  <si>
    <t>Montacargas</t>
  </si>
  <si>
    <t>Innovia</t>
  </si>
  <si>
    <t>PROMEDIO</t>
  </si>
  <si>
    <t xml:space="preserve"> 9:00:00 a.m. </t>
  </si>
  <si>
    <t>del 21 al 28</t>
  </si>
  <si>
    <t>Final</t>
  </si>
  <si>
    <t>PEMEX</t>
  </si>
  <si>
    <t>1 al 7</t>
  </si>
  <si>
    <t>1er Periodo</t>
  </si>
  <si>
    <t>P. G. P. B.</t>
  </si>
  <si>
    <t>8 al 14</t>
  </si>
  <si>
    <t>15 al 21</t>
  </si>
  <si>
    <t>2do Periodo</t>
  </si>
  <si>
    <t>22 al 28</t>
  </si>
  <si>
    <t>29 al 31</t>
  </si>
  <si>
    <t>219918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</si>
  <si>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</si>
  <si>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</si>
  <si>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</si>
  <si>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</si>
  <si>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</si>
  <si>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</si>
  <si>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</si>
  <si>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</si>
  <si>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</si>
  <si>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</si>
  <si>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</si>
  <si>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</si>
  <si>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</si>
  <si>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</si>
  <si>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</si>
  <si>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</si>
  <si>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</si>
  <si>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</si>
  <si>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</si>
  <si>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</si>
  <si>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</si>
  <si>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</si>
  <si>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</si>
  <si>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</si>
  <si>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</si>
  <si>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</si>
  <si>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</si>
  <si>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</si>
  <si>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</si>
  <si>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</si>
  <si>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</si>
  <si>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</si>
  <si>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</si>
  <si>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</si>
  <si>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</si>
  <si>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</si>
  <si>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</si>
  <si>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</si>
  <si>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</si>
  <si>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</si>
  <si>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</si>
  <si>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</si>
  <si>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</si>
  <si>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</si>
  <si>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</si>
  <si>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</si>
  <si>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</si>
  <si>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</si>
  <si>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</si>
  <si>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</si>
  <si>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</si>
  <si>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</si>
  <si>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</si>
  <si>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</si>
  <si>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</si>
  <si>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</si>
  <si>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</si>
  <si>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</si>
  <si>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10-01/09:00:00</t>
  </si>
  <si>
    <t>09-30/09:00:00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</si>
</sst>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i/>
      <sz val="12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2"/>
      <color indexed="9"/>
      <name val="Calibri"/>
      <family val="2"/>
    </font>
    <font>
      <b/>
      <sz val="12"/>
      <color indexed="12"/>
      <name val="Arial"/>
      <family val="2"/>
    </font>
    <font>
      <sz val="10"/>
      <color indexed="63"/>
      <name val="Arial"/>
      <family val="2"/>
    </font>
    <font>
      <b/>
      <sz val="10"/>
      <color indexed="12"/>
      <name val="Arial"/>
      <family val="2"/>
    </font>
    <font>
      <b/>
      <sz val="11"/>
      <color indexed="9"/>
      <name val="Arial"/>
      <family val="2"/>
    </font>
    <font>
      <sz val="10"/>
      <color indexed="13"/>
      <name val="Arial"/>
      <family val="2"/>
    </font>
    <font>
      <sz val="11"/>
      <color indexed="15"/>
      <name val="Calibri"/>
      <family val="2"/>
    </font>
    <font>
      <b/>
      <sz val="10"/>
      <name val="Arial"/>
      <family val="2"/>
    </font>
    <font>
      <b/>
      <sz val="12"/>
      <color indexed="13"/>
      <name val="Arial"/>
      <family val="2"/>
    </font>
    <font>
      <b/>
      <sz val="24"/>
      <color indexed="9"/>
      <name val="Arial"/>
      <family val="2"/>
    </font>
    <font>
      <b/>
      <sz val="10"/>
      <color indexed="13"/>
      <name val="Arial"/>
      <family val="2"/>
    </font>
    <font>
      <i/>
      <sz val="11"/>
      <color indexed="9"/>
      <name val="Calibri"/>
      <family val="2"/>
    </font>
    <font>
      <sz val="10"/>
      <name val="Geneva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Arial"/>
      <family val="2"/>
    </font>
    <font>
      <sz val="7"/>
      <name val="Arial"/>
      <family val="2"/>
    </font>
    <font>
      <b/>
      <u/>
      <sz val="12"/>
      <name val="Arial"/>
      <family val="2"/>
    </font>
    <font>
      <b/>
      <sz val="10"/>
      <name val="Geneva"/>
    </font>
    <font>
      <b/>
      <sz val="11"/>
      <name val="Arial"/>
      <family val="2"/>
    </font>
    <font>
      <sz val="11"/>
      <name val="Calibri"/>
      <family val="2"/>
    </font>
    <font>
      <sz val="8"/>
      <color indexed="18"/>
      <name val="Verdana"/>
      <family val="2"/>
    </font>
    <font>
      <sz val="10"/>
      <color indexed="10"/>
      <name val="Arial"/>
      <family val="2"/>
    </font>
    <font>
      <b/>
      <sz val="11"/>
      <name val="Calibri"/>
      <family val="2"/>
    </font>
    <font>
      <b/>
      <sz val="9"/>
      <name val="Arial"/>
      <family val="2"/>
    </font>
    <font>
      <b/>
      <i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4"/>
      <name val="Arial"/>
      <family val="2"/>
    </font>
    <font>
      <sz val="9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1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/>
      <diagonal/>
    </border>
    <border>
      <left style="thin">
        <color indexed="48"/>
      </left>
      <right style="thin">
        <color indexed="48"/>
      </right>
      <top/>
      <bottom style="medium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45">
    <xf numFmtId="0" fontId="0" fillId="0" borderId="0"/>
    <xf numFmtId="0" fontId="19" fillId="0" borderId="0"/>
    <xf numFmtId="0" fontId="19" fillId="0" borderId="0"/>
    <xf numFmtId="0" fontId="21" fillId="0" borderId="70" applyNumberFormat="0" applyFill="0" applyAlignment="0" applyProtection="0"/>
    <xf numFmtId="0" fontId="41" fillId="1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71" applyNumberFormat="0" applyFill="0" applyAlignment="0" applyProtection="0"/>
    <xf numFmtId="0" fontId="45" fillId="0" borderId="72" applyNumberFormat="0" applyFill="0" applyAlignment="0" applyProtection="0"/>
    <xf numFmtId="0" fontId="20" fillId="0" borderId="73" applyNumberFormat="0" applyFill="0" applyAlignment="0" applyProtection="0"/>
    <xf numFmtId="0" fontId="20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13" borderId="0" applyNumberFormat="0" applyBorder="0" applyAlignment="0" applyProtection="0"/>
    <xf numFmtId="0" fontId="49" fillId="16" borderId="74" applyNumberFormat="0" applyAlignment="0" applyProtection="0"/>
    <xf numFmtId="0" fontId="50" fillId="17" borderId="75" applyNumberFormat="0" applyAlignment="0" applyProtection="0"/>
    <xf numFmtId="0" fontId="51" fillId="17" borderId="74" applyNumberFormat="0" applyAlignment="0" applyProtection="0"/>
    <xf numFmtId="0" fontId="52" fillId="0" borderId="76" applyNumberFormat="0" applyFill="0" applyAlignment="0" applyProtection="0"/>
    <xf numFmtId="0" fontId="53" fillId="18" borderId="77" applyNumberFormat="0" applyAlignment="0" applyProtection="0"/>
    <xf numFmtId="0" fontId="54" fillId="0" borderId="0" applyNumberFormat="0" applyFill="0" applyBorder="0" applyAlignment="0" applyProtection="0"/>
    <xf numFmtId="0" fontId="42" fillId="19" borderId="78" applyNumberFormat="0" applyFont="0" applyAlignment="0" applyProtection="0"/>
    <xf numFmtId="0" fontId="55" fillId="0" borderId="0" applyNumberFormat="0" applyFill="0" applyBorder="0" applyAlignment="0" applyProtection="0"/>
    <xf numFmtId="0" fontId="56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56" fillId="43" borderId="0" applyNumberFormat="0" applyBorder="0" applyAlignment="0" applyProtection="0"/>
  </cellStyleXfs>
  <cellXfs count="327">
    <xf numFmtId="0" fontId="0" fillId="0" borderId="0" xfId="0"/>
    <xf numFmtId="0" fontId="1" fillId="2" borderId="0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1" fillId="2" borderId="4" xfId="0" applyFont="1" applyFill="1" applyBorder="1"/>
    <xf numFmtId="0" fontId="7" fillId="2" borderId="1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3" fontId="10" fillId="3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5" borderId="0" xfId="0" applyFill="1"/>
    <xf numFmtId="0" fontId="0" fillId="2" borderId="0" xfId="0" applyFill="1" applyBorder="1"/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left"/>
    </xf>
    <xf numFmtId="0" fontId="0" fillId="2" borderId="9" xfId="0" applyFill="1" applyBorder="1"/>
    <xf numFmtId="0" fontId="10" fillId="2" borderId="9" xfId="0" applyFont="1" applyFill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3" fontId="8" fillId="3" borderId="2" xfId="0" applyNumberFormat="1" applyFont="1" applyFill="1" applyBorder="1" applyAlignment="1">
      <alignment horizontal="center"/>
    </xf>
    <xf numFmtId="0" fontId="16" fillId="2" borderId="0" xfId="0" applyFont="1" applyFill="1" applyAlignment="1">
      <alignment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1" xfId="0" applyFont="1" applyFill="1" applyBorder="1"/>
    <xf numFmtId="3" fontId="10" fillId="3" borderId="0" xfId="0" applyNumberFormat="1" applyFont="1" applyFill="1" applyAlignment="1">
      <alignment horizontal="center"/>
    </xf>
    <xf numFmtId="0" fontId="3" fillId="2" borderId="0" xfId="0" applyFont="1" applyFill="1"/>
    <xf numFmtId="0" fontId="18" fillId="2" borderId="0" xfId="0" applyFont="1" applyFill="1" applyAlignment="1">
      <alignment horizontal="right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/>
    </xf>
    <xf numFmtId="0" fontId="5" fillId="2" borderId="0" xfId="0" applyFont="1" applyFill="1" applyAlignment="1"/>
    <xf numFmtId="17" fontId="3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 shrinkToFi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0" fillId="0" borderId="16" xfId="0" applyBorder="1"/>
    <xf numFmtId="16" fontId="14" fillId="7" borderId="18" xfId="0" applyNumberFormat="1" applyFont="1" applyFill="1" applyBorder="1" applyAlignment="1">
      <alignment horizontal="center"/>
    </xf>
    <xf numFmtId="16" fontId="22" fillId="8" borderId="18" xfId="0" applyNumberFormat="1" applyFont="1" applyFill="1" applyBorder="1" applyAlignment="1">
      <alignment horizontal="center"/>
    </xf>
    <xf numFmtId="16" fontId="0" fillId="8" borderId="18" xfId="0" applyNumberForma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Font="1" applyAlignment="1">
      <alignment horizontal="center"/>
    </xf>
    <xf numFmtId="3" fontId="22" fillId="7" borderId="20" xfId="0" applyNumberFormat="1" applyFont="1" applyFill="1" applyBorder="1" applyAlignment="1">
      <alignment horizontal="center"/>
    </xf>
    <xf numFmtId="3" fontId="22" fillId="8" borderId="20" xfId="0" applyNumberFormat="1" applyFont="1" applyFill="1" applyBorder="1" applyAlignment="1">
      <alignment horizontal="center"/>
    </xf>
    <xf numFmtId="3" fontId="22" fillId="7" borderId="22" xfId="0" applyNumberFormat="1" applyFont="1" applyFill="1" applyBorder="1" applyAlignment="1">
      <alignment horizontal="center"/>
    </xf>
    <xf numFmtId="3" fontId="0" fillId="0" borderId="0" xfId="0" applyNumberFormat="1" applyFont="1" applyAlignment="1">
      <alignment horizontal="right"/>
    </xf>
    <xf numFmtId="3" fontId="0" fillId="7" borderId="0" xfId="0" applyNumberFormat="1" applyFill="1" applyBorder="1" applyAlignment="1">
      <alignment horizontal="center"/>
    </xf>
    <xf numFmtId="3" fontId="0" fillId="7" borderId="21" xfId="0" applyNumberFormat="1" applyFill="1" applyBorder="1" applyAlignment="1">
      <alignment horizontal="center"/>
    </xf>
    <xf numFmtId="3" fontId="0" fillId="7" borderId="25" xfId="0" applyNumberFormat="1" applyFill="1" applyBorder="1" applyAlignment="1">
      <alignment horizontal="center"/>
    </xf>
    <xf numFmtId="3" fontId="0" fillId="8" borderId="0" xfId="0" applyNumberFormat="1" applyFill="1" applyBorder="1" applyAlignment="1">
      <alignment horizontal="center"/>
    </xf>
    <xf numFmtId="3" fontId="0" fillId="8" borderId="21" xfId="0" applyNumberFormat="1" applyFill="1" applyBorder="1" applyAlignment="1">
      <alignment horizontal="center"/>
    </xf>
    <xf numFmtId="3" fontId="0" fillId="8" borderId="25" xfId="0" applyNumberFormat="1" applyFill="1" applyBorder="1" applyAlignment="1">
      <alignment horizontal="center"/>
    </xf>
    <xf numFmtId="3" fontId="0" fillId="7" borderId="23" xfId="0" applyNumberFormat="1" applyFill="1" applyBorder="1" applyAlignment="1">
      <alignment horizontal="center"/>
    </xf>
    <xf numFmtId="3" fontId="0" fillId="7" borderId="24" xfId="0" applyNumberFormat="1" applyFill="1" applyBorder="1" applyAlignment="1">
      <alignment horizontal="center"/>
    </xf>
    <xf numFmtId="10" fontId="0" fillId="0" borderId="0" xfId="0" applyNumberFormat="1"/>
    <xf numFmtId="3" fontId="0" fillId="7" borderId="20" xfId="0" applyNumberFormat="1" applyFill="1" applyBorder="1" applyAlignment="1">
      <alignment horizontal="center"/>
    </xf>
    <xf numFmtId="3" fontId="0" fillId="8" borderId="20" xfId="0" applyNumberFormat="1" applyFill="1" applyBorder="1" applyAlignment="1">
      <alignment horizontal="center"/>
    </xf>
    <xf numFmtId="3" fontId="0" fillId="7" borderId="22" xfId="0" applyNumberFormat="1" applyFill="1" applyBorder="1" applyAlignment="1">
      <alignment horizontal="center"/>
    </xf>
    <xf numFmtId="10" fontId="0" fillId="7" borderId="27" xfId="0" applyNumberFormat="1" applyFill="1" applyBorder="1" applyAlignment="1">
      <alignment horizontal="center"/>
    </xf>
    <xf numFmtId="10" fontId="0" fillId="7" borderId="14" xfId="0" applyNumberFormat="1" applyFill="1" applyBorder="1" applyAlignment="1">
      <alignment horizontal="center"/>
    </xf>
    <xf numFmtId="10" fontId="20" fillId="7" borderId="13" xfId="0" applyNumberFormat="1" applyFont="1" applyFill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0" fontId="14" fillId="0" borderId="17" xfId="0" applyFont="1" applyBorder="1" applyAlignment="1">
      <alignment horizontal="center"/>
    </xf>
    <xf numFmtId="3" fontId="23" fillId="0" borderId="26" xfId="0" applyNumberFormat="1" applyFont="1" applyBorder="1" applyAlignment="1">
      <alignment horizontal="right"/>
    </xf>
    <xf numFmtId="0" fontId="0" fillId="0" borderId="16" xfId="0" applyBorder="1" applyAlignment="1">
      <alignment horizontal="center"/>
    </xf>
    <xf numFmtId="10" fontId="0" fillId="0" borderId="27" xfId="0" applyNumberFormat="1" applyBorder="1" applyAlignment="1">
      <alignment horizontal="center" vertical="center" wrapText="1"/>
    </xf>
    <xf numFmtId="10" fontId="24" fillId="6" borderId="28" xfId="0" applyNumberFormat="1" applyFont="1" applyFill="1" applyBorder="1" applyAlignment="1">
      <alignment horizontal="center"/>
    </xf>
    <xf numFmtId="0" fontId="0" fillId="0" borderId="30" xfId="0" applyFont="1" applyBorder="1" applyAlignment="1">
      <alignment horizontal="left"/>
    </xf>
    <xf numFmtId="0" fontId="0" fillId="5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 vertical="center"/>
    </xf>
    <xf numFmtId="22" fontId="26" fillId="9" borderId="30" xfId="0" applyNumberFormat="1" applyFont="1" applyFill="1" applyBorder="1" applyAlignment="1">
      <alignment horizontal="left" vertical="center"/>
    </xf>
    <xf numFmtId="0" fontId="0" fillId="12" borderId="30" xfId="0" applyFont="1" applyFill="1" applyBorder="1" applyAlignment="1">
      <alignment horizontal="right"/>
    </xf>
    <xf numFmtId="22" fontId="26" fillId="9" borderId="30" xfId="0" applyNumberFormat="1" applyFont="1" applyFill="1" applyBorder="1" applyAlignment="1">
      <alignment horizontal="left"/>
    </xf>
    <xf numFmtId="0" fontId="26" fillId="9" borderId="32" xfId="0" applyFont="1" applyFill="1" applyBorder="1" applyAlignment="1">
      <alignment horizontal="left"/>
    </xf>
    <xf numFmtId="0" fontId="0" fillId="12" borderId="39" xfId="0" applyFont="1" applyFill="1" applyBorder="1" applyAlignment="1">
      <alignment horizontal="right"/>
    </xf>
    <xf numFmtId="0" fontId="0" fillId="0" borderId="31" xfId="0" applyFont="1" applyBorder="1" applyAlignment="1">
      <alignment horizontal="left"/>
    </xf>
    <xf numFmtId="22" fontId="27" fillId="9" borderId="30" xfId="0" applyNumberFormat="1" applyFont="1" applyFill="1" applyBorder="1" applyAlignment="1">
      <alignment vertical="center"/>
    </xf>
    <xf numFmtId="0" fontId="26" fillId="9" borderId="30" xfId="0" applyFont="1" applyFill="1" applyBorder="1" applyAlignment="1">
      <alignment horizontal="left" vertical="center" indent="1"/>
    </xf>
    <xf numFmtId="0" fontId="0" fillId="0" borderId="20" xfId="0" applyBorder="1" applyAlignment="1"/>
    <xf numFmtId="0" fontId="0" fillId="0" borderId="0" xfId="0" applyBorder="1" applyAlignment="1"/>
    <xf numFmtId="0" fontId="0" fillId="0" borderId="21" xfId="0" applyBorder="1" applyAlignment="1"/>
    <xf numFmtId="0" fontId="0" fillId="0" borderId="36" xfId="0" applyBorder="1" applyAlignment="1"/>
    <xf numFmtId="0" fontId="0" fillId="0" borderId="37" xfId="0" applyBorder="1" applyAlignment="1"/>
    <xf numFmtId="0" fontId="0" fillId="0" borderId="38" xfId="0" applyBorder="1" applyAlignment="1"/>
    <xf numFmtId="0" fontId="0" fillId="0" borderId="0" xfId="0" applyBorder="1"/>
    <xf numFmtId="0" fontId="25" fillId="9" borderId="0" xfId="0" applyFont="1" applyFill="1" applyBorder="1" applyAlignment="1">
      <alignment horizontal="left" vertical="center" indent="1"/>
    </xf>
    <xf numFmtId="22" fontId="25" fillId="9" borderId="0" xfId="0" applyNumberFormat="1" applyFont="1" applyFill="1" applyBorder="1" applyAlignment="1">
      <alignment horizontal="left" vertical="center" indent="1"/>
    </xf>
    <xf numFmtId="22" fontId="26" fillId="9" borderId="30" xfId="0" applyNumberFormat="1" applyFont="1" applyFill="1" applyBorder="1" applyAlignment="1">
      <alignment horizontal="left" vertical="center" indent="1"/>
    </xf>
    <xf numFmtId="22" fontId="26" fillId="9" borderId="31" xfId="0" applyNumberFormat="1" applyFont="1" applyFill="1" applyBorder="1" applyAlignment="1">
      <alignment horizontal="left" vertical="center"/>
    </xf>
    <xf numFmtId="0" fontId="26" fillId="9" borderId="31" xfId="0" applyFont="1" applyFill="1" applyBorder="1" applyAlignment="1">
      <alignment horizontal="left" vertical="center"/>
    </xf>
    <xf numFmtId="0" fontId="0" fillId="0" borderId="0" xfId="0" applyFill="1"/>
    <xf numFmtId="0" fontId="26" fillId="9" borderId="31" xfId="0" applyFont="1" applyFill="1" applyBorder="1" applyAlignment="1">
      <alignment horizontal="left"/>
    </xf>
    <xf numFmtId="22" fontId="26" fillId="0" borderId="30" xfId="0" applyNumberFormat="1" applyFont="1" applyFill="1" applyBorder="1" applyAlignment="1">
      <alignment horizontal="left" vertical="center"/>
    </xf>
    <xf numFmtId="22" fontId="27" fillId="12" borderId="39" xfId="0" applyNumberFormat="1" applyFont="1" applyFill="1" applyBorder="1" applyAlignment="1">
      <alignment horizontal="right" vertical="center"/>
    </xf>
    <xf numFmtId="0" fontId="28" fillId="9" borderId="30" xfId="0" applyFont="1" applyFill="1" applyBorder="1" applyAlignment="1">
      <alignment horizontal="left" vertical="center"/>
    </xf>
    <xf numFmtId="22" fontId="28" fillId="9" borderId="30" xfId="0" applyNumberFormat="1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/>
    </xf>
    <xf numFmtId="0" fontId="28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 indent="1"/>
    </xf>
    <xf numFmtId="0" fontId="26" fillId="9" borderId="25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0" fillId="0" borderId="0" xfId="0" applyFill="1" applyBorder="1"/>
    <xf numFmtId="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2" fillId="0" borderId="0" xfId="0" applyFont="1" applyFill="1" applyAlignment="1"/>
    <xf numFmtId="4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31" fillId="0" borderId="0" xfId="2" applyFont="1" applyAlignment="1">
      <alignment horizontal="center"/>
    </xf>
    <xf numFmtId="0" fontId="19" fillId="0" borderId="0" xfId="2" applyFont="1"/>
    <xf numFmtId="0" fontId="32" fillId="0" borderId="0" xfId="2" applyFont="1"/>
    <xf numFmtId="0" fontId="32" fillId="0" borderId="0" xfId="2" applyFont="1" applyAlignment="1">
      <alignment horizontal="center"/>
    </xf>
    <xf numFmtId="0" fontId="22" fillId="0" borderId="12" xfId="2" applyFont="1" applyFill="1" applyBorder="1"/>
    <xf numFmtId="0" fontId="14" fillId="0" borderId="40" xfId="2" applyFont="1" applyFill="1" applyBorder="1" applyAlignment="1"/>
    <xf numFmtId="0" fontId="22" fillId="0" borderId="41" xfId="2" applyFont="1" applyFill="1" applyBorder="1" applyAlignment="1">
      <alignment horizontal="right"/>
    </xf>
    <xf numFmtId="0" fontId="14" fillId="0" borderId="43" xfId="2" applyFont="1" applyFill="1" applyBorder="1" applyAlignment="1">
      <alignment horizontal="center"/>
    </xf>
    <xf numFmtId="0" fontId="14" fillId="0" borderId="13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/>
    <xf numFmtId="0" fontId="22" fillId="0" borderId="44" xfId="2" applyFont="1" applyFill="1" applyBorder="1"/>
    <xf numFmtId="0" fontId="14" fillId="0" borderId="45" xfId="2" applyFont="1" applyFill="1" applyBorder="1" applyAlignment="1"/>
    <xf numFmtId="0" fontId="22" fillId="0" borderId="23" xfId="2" applyFont="1" applyFill="1" applyBorder="1" applyAlignment="1">
      <alignment horizontal="right"/>
    </xf>
    <xf numFmtId="0" fontId="14" fillId="0" borderId="46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0" xfId="2" applyFont="1" applyFill="1" applyAlignment="1">
      <alignment horizontal="centerContinuous"/>
    </xf>
    <xf numFmtId="0" fontId="14" fillId="0" borderId="0" xfId="2" applyFont="1" applyFill="1" applyBorder="1" applyAlignment="1">
      <alignment horizontal="centerContinuous"/>
    </xf>
    <xf numFmtId="0" fontId="14" fillId="0" borderId="0" xfId="2" quotePrefix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14" fillId="0" borderId="27" xfId="2" applyFont="1" applyFill="1" applyBorder="1" applyAlignment="1">
      <alignment horizontal="center"/>
    </xf>
    <xf numFmtId="0" fontId="14" fillId="0" borderId="14" xfId="2" applyFont="1" applyFill="1" applyBorder="1" applyAlignment="1">
      <alignment horizontal="center" vertical="center"/>
    </xf>
    <xf numFmtId="0" fontId="14" fillId="0" borderId="53" xfId="2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15" fontId="14" fillId="0" borderId="61" xfId="2" applyNumberFormat="1" applyFont="1" applyFill="1" applyBorder="1" applyAlignment="1">
      <alignment horizontal="center"/>
    </xf>
    <xf numFmtId="20" fontId="14" fillId="0" borderId="62" xfId="2" applyNumberFormat="1" applyFont="1" applyFill="1" applyBorder="1" applyAlignment="1">
      <alignment horizontal="center"/>
    </xf>
    <xf numFmtId="3" fontId="14" fillId="0" borderId="63" xfId="2" applyNumberFormat="1" applyFont="1" applyFill="1" applyBorder="1" applyAlignment="1">
      <alignment horizontal="center"/>
    </xf>
    <xf numFmtId="3" fontId="14" fillId="0" borderId="36" xfId="2" applyNumberFormat="1" applyFont="1" applyFill="1" applyBorder="1" applyAlignment="1">
      <alignment horizontal="center"/>
    </xf>
    <xf numFmtId="0" fontId="14" fillId="0" borderId="32" xfId="2" applyFont="1" applyFill="1" applyBorder="1" applyAlignment="1">
      <alignment horizontal="center"/>
    </xf>
    <xf numFmtId="0" fontId="14" fillId="0" borderId="37" xfId="2" applyFont="1" applyFill="1" applyBorder="1" applyAlignment="1">
      <alignment horizontal="center"/>
    </xf>
    <xf numFmtId="0" fontId="14" fillId="0" borderId="64" xfId="2" applyFont="1" applyFill="1" applyBorder="1" applyAlignment="1">
      <alignment horizontal="center"/>
    </xf>
    <xf numFmtId="0" fontId="14" fillId="0" borderId="65" xfId="2" applyFont="1" applyFill="1" applyBorder="1" applyAlignment="1">
      <alignment horizontal="center"/>
    </xf>
    <xf numFmtId="0" fontId="14" fillId="0" borderId="66" xfId="2" applyFont="1" applyFill="1" applyBorder="1" applyAlignment="1">
      <alignment horizontal="center"/>
    </xf>
    <xf numFmtId="0" fontId="14" fillId="0" borderId="36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4" fontId="14" fillId="0" borderId="36" xfId="2" applyNumberFormat="1" applyFont="1" applyFill="1" applyBorder="1" applyAlignment="1">
      <alignment horizontal="center"/>
    </xf>
    <xf numFmtId="3" fontId="14" fillId="0" borderId="30" xfId="2" applyNumberFormat="1" applyFont="1" applyFill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15" fontId="14" fillId="0" borderId="0" xfId="2" applyNumberFormat="1" applyFont="1" applyFill="1" applyBorder="1" applyAlignment="1">
      <alignment horizontal="center"/>
    </xf>
    <xf numFmtId="20" fontId="14" fillId="0" borderId="0" xfId="2" applyNumberFormat="1" applyFont="1" applyFill="1" applyBorder="1" applyAlignment="1">
      <alignment horizontal="center"/>
    </xf>
    <xf numFmtId="3" fontId="14" fillId="0" borderId="0" xfId="2" applyNumberFormat="1" applyFont="1" applyFill="1" applyBorder="1" applyAlignment="1">
      <alignment horizontal="center"/>
    </xf>
    <xf numFmtId="0" fontId="35" fillId="0" borderId="0" xfId="0" applyFont="1" applyBorder="1" applyAlignment="1">
      <alignment horizontal="left" vertical="center"/>
    </xf>
    <xf numFmtId="0" fontId="36" fillId="0" borderId="0" xfId="0" applyFont="1"/>
    <xf numFmtId="0" fontId="14" fillId="5" borderId="12" xfId="0" applyFont="1" applyFill="1" applyBorder="1"/>
    <xf numFmtId="0" fontId="0" fillId="5" borderId="41" xfId="0" applyFill="1" applyBorder="1"/>
    <xf numFmtId="0" fontId="14" fillId="5" borderId="41" xfId="0" applyFont="1" applyFill="1" applyBorder="1"/>
    <xf numFmtId="0" fontId="0" fillId="5" borderId="42" xfId="0" applyFill="1" applyBorder="1"/>
    <xf numFmtId="0" fontId="14" fillId="5" borderId="67" xfId="0" applyFont="1" applyFill="1" applyBorder="1"/>
    <xf numFmtId="0" fontId="0" fillId="5" borderId="37" xfId="0" applyFill="1" applyBorder="1"/>
    <xf numFmtId="0" fontId="14" fillId="5" borderId="37" xfId="0" applyFont="1" applyFill="1" applyBorder="1"/>
    <xf numFmtId="0" fontId="0" fillId="5" borderId="38" xfId="0" applyFill="1" applyBorder="1"/>
    <xf numFmtId="0" fontId="19" fillId="0" borderId="0" xfId="2" applyFont="1" applyAlignment="1">
      <alignment horizontal="center"/>
    </xf>
    <xf numFmtId="20" fontId="14" fillId="0" borderId="62" xfId="2" quotePrefix="1" applyNumberFormat="1" applyFont="1" applyFill="1" applyBorder="1" applyAlignment="1">
      <alignment horizontal="center"/>
    </xf>
    <xf numFmtId="3" fontId="14" fillId="0" borderId="37" xfId="2" applyNumberFormat="1" applyFont="1" applyFill="1" applyBorder="1" applyAlignment="1">
      <alignment horizontal="center"/>
    </xf>
    <xf numFmtId="3" fontId="37" fillId="0" borderId="30" xfId="0" applyNumberFormat="1" applyFont="1" applyBorder="1" applyAlignment="1">
      <alignment horizontal="center"/>
    </xf>
    <xf numFmtId="20" fontId="14" fillId="0" borderId="68" xfId="2" quotePrefix="1" applyNumberFormat="1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/>
    </xf>
    <xf numFmtId="17" fontId="14" fillId="0" borderId="45" xfId="2" applyNumberFormat="1" applyFont="1" applyFill="1" applyBorder="1" applyAlignment="1">
      <alignment horizontal="center"/>
    </xf>
    <xf numFmtId="0" fontId="38" fillId="0" borderId="45" xfId="2" applyFont="1" applyFill="1" applyBorder="1" applyAlignment="1"/>
    <xf numFmtId="3" fontId="34" fillId="0" borderId="30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5" fontId="14" fillId="8" borderId="61" xfId="2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3" fontId="39" fillId="0" borderId="0" xfId="0" applyNumberFormat="1" applyFont="1" applyFill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Border="1" applyAlignment="1">
      <alignment horizontal="center"/>
    </xf>
    <xf numFmtId="3" fontId="14" fillId="6" borderId="63" xfId="2" applyNumberFormat="1" applyFont="1" applyFill="1" applyBorder="1" applyAlignment="1">
      <alignment horizontal="center"/>
    </xf>
    <xf numFmtId="3" fontId="14" fillId="6" borderId="30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9" xfId="0" applyBorder="1" applyAlignment="1">
      <alignment horizontal="center"/>
    </xf>
    <xf numFmtId="3" fontId="0" fillId="7" borderId="15" xfId="0" applyNumberFormat="1" applyFill="1" applyBorder="1" applyAlignment="1">
      <alignment horizontal="center"/>
    </xf>
    <xf numFmtId="3" fontId="0" fillId="7" borderId="47" xfId="0" applyNumberFormat="1" applyFill="1" applyBorder="1" applyAlignment="1">
      <alignment horizontal="center"/>
    </xf>
    <xf numFmtId="16" fontId="14" fillId="7" borderId="19" xfId="0" applyNumberFormat="1" applyFont="1" applyFill="1" applyBorder="1" applyAlignment="1">
      <alignment horizontal="center"/>
    </xf>
    <xf numFmtId="2" fontId="0" fillId="12" borderId="39" xfId="0" applyNumberFormat="1" applyFont="1" applyFill="1" applyBorder="1" applyAlignment="1" applyProtection="1">
      <alignment horizontal="right"/>
    </xf>
    <xf numFmtId="22" fontId="26" fillId="9" borderId="32" xfId="0" applyNumberFormat="1" applyFont="1" applyFill="1" applyBorder="1" applyAlignment="1">
      <alignment horizontal="left" vertical="center"/>
    </xf>
    <xf numFmtId="2" fontId="0" fillId="12" borderId="39" xfId="0" applyNumberFormat="1" applyFont="1" applyFill="1" applyBorder="1" applyAlignment="1">
      <alignment horizontal="right"/>
    </xf>
    <xf numFmtId="22" fontId="26" fillId="9" borderId="32" xfId="0" applyNumberFormat="1" applyFont="1" applyFill="1" applyBorder="1" applyAlignment="1">
      <alignment horizontal="left" vertical="center" inden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0" fontId="21" fillId="10" borderId="39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" fontId="14" fillId="6" borderId="18" xfId="0" applyNumberFormat="1" applyFont="1" applyFill="1" applyBorder="1" applyAlignment="1">
      <alignment horizontal="center"/>
    </xf>
    <xf numFmtId="3" fontId="57" fillId="8" borderId="25" xfId="0" applyNumberFormat="1" applyFont="1" applyFill="1" applyBorder="1" applyAlignment="1">
      <alignment horizontal="center"/>
    </xf>
    <xf numFmtId="3" fontId="39" fillId="0" borderId="0" xfId="0" applyNumberFormat="1" applyFont="1" applyFill="1" applyBorder="1" applyAlignment="1">
      <alignment horizontal="center" vertical="center"/>
    </xf>
    <xf numFmtId="3" fontId="0" fillId="7" borderId="79" xfId="0" applyNumberFormat="1" applyFill="1" applyBorder="1" applyAlignment="1">
      <alignment horizontal="center"/>
    </xf>
    <xf numFmtId="10" fontId="0" fillId="7" borderId="44" xfId="0" applyNumberFormat="1" applyFill="1" applyBorder="1" applyAlignment="1">
      <alignment horizontal="center"/>
    </xf>
    <xf numFmtId="10" fontId="20" fillId="7" borderId="47" xfId="0" applyNumberFormat="1" applyFont="1" applyFill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0" fillId="7" borderId="52" xfId="0" applyNumberFormat="1" applyFill="1" applyBorder="1" applyAlignment="1">
      <alignment horizontal="center"/>
    </xf>
    <xf numFmtId="0" fontId="0" fillId="6" borderId="12" xfId="0" applyFill="1" applyBorder="1"/>
    <xf numFmtId="0" fontId="0" fillId="6" borderId="41" xfId="0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3" fontId="58" fillId="0" borderId="0" xfId="0" applyNumberFormat="1" applyFont="1" applyFill="1" applyBorder="1" applyAlignment="1">
      <alignment horizontal="center"/>
    </xf>
    <xf numFmtId="0" fontId="0" fillId="6" borderId="15" xfId="0" applyFill="1" applyBorder="1"/>
    <xf numFmtId="0" fontId="0" fillId="6" borderId="44" xfId="0" applyFill="1" applyBorder="1"/>
    <xf numFmtId="0" fontId="0" fillId="6" borderId="23" xfId="0" applyFill="1" applyBorder="1" applyAlignment="1">
      <alignment horizontal="center"/>
    </xf>
    <xf numFmtId="0" fontId="0" fillId="6" borderId="47" xfId="0" applyFill="1" applyBorder="1"/>
    <xf numFmtId="0" fontId="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5" fontId="60" fillId="0" borderId="18" xfId="0" applyNumberFormat="1" applyFont="1" applyFill="1" applyBorder="1" applyAlignment="1">
      <alignment horizontal="center"/>
    </xf>
    <xf numFmtId="22" fontId="61" fillId="0" borderId="80" xfId="0" applyNumberFormat="1" applyFont="1" applyFill="1" applyBorder="1" applyAlignment="1" applyProtection="1">
      <alignment horizontal="left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49" fontId="61" fillId="0" borderId="80" xfId="0" applyNumberFormat="1" applyFont="1" applyFill="1" applyBorder="1" applyAlignment="1" applyProtection="1">
      <alignment horizontal="left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 applyFill="1" applyAlignment="1"/>
    <xf numFmtId="3" fontId="59" fillId="0" borderId="52" xfId="0" applyNumberFormat="1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 wrapTex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1" fillId="10" borderId="25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17" fontId="33" fillId="0" borderId="23" xfId="2" applyNumberFormat="1" applyFont="1" applyFill="1" applyBorder="1" applyAlignment="1">
      <alignment horizontal="center"/>
    </xf>
    <xf numFmtId="17" fontId="33" fillId="0" borderId="24" xfId="2" applyNumberFormat="1" applyFont="1" applyFill="1" applyBorder="1" applyAlignment="1">
      <alignment horizontal="center"/>
    </xf>
    <xf numFmtId="4" fontId="29" fillId="0" borderId="0" xfId="0" applyNumberFormat="1" applyFont="1" applyFill="1" applyAlignment="1">
      <alignment horizontal="center"/>
    </xf>
    <xf numFmtId="4" fontId="30" fillId="0" borderId="0" xfId="0" applyNumberFormat="1" applyFont="1" applyAlignment="1">
      <alignment horizontal="center"/>
    </xf>
    <xf numFmtId="0" fontId="31" fillId="0" borderId="0" xfId="2" applyFont="1" applyAlignment="1">
      <alignment horizontal="center"/>
    </xf>
    <xf numFmtId="0" fontId="33" fillId="0" borderId="41" xfId="2" applyFont="1" applyFill="1" applyBorder="1" applyAlignment="1">
      <alignment horizontal="center"/>
    </xf>
    <xf numFmtId="0" fontId="33" fillId="0" borderId="42" xfId="2" applyFont="1" applyFill="1" applyBorder="1" applyAlignment="1">
      <alignment horizontal="center"/>
    </xf>
    <xf numFmtId="0" fontId="14" fillId="0" borderId="27" xfId="2" applyFont="1" applyFill="1" applyBorder="1" applyAlignment="1">
      <alignment horizontal="center" vertical="center" wrapText="1"/>
    </xf>
    <xf numFmtId="0" fontId="22" fillId="0" borderId="55" xfId="0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/>
    </xf>
    <xf numFmtId="0" fontId="14" fillId="0" borderId="48" xfId="2" applyFont="1" applyFill="1" applyBorder="1" applyAlignment="1">
      <alignment horizontal="center"/>
    </xf>
    <xf numFmtId="0" fontId="14" fillId="0" borderId="49" xfId="2" applyFont="1" applyFill="1" applyBorder="1" applyAlignment="1">
      <alignment horizontal="center"/>
    </xf>
    <xf numFmtId="0" fontId="14" fillId="0" borderId="44" xfId="2" applyFont="1" applyFill="1" applyBorder="1" applyAlignment="1">
      <alignment horizontal="center"/>
    </xf>
    <xf numFmtId="0" fontId="14" fillId="0" borderId="23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50" xfId="2" applyFont="1" applyFill="1" applyBorder="1" applyAlignment="1">
      <alignment horizontal="center"/>
    </xf>
    <xf numFmtId="0" fontId="14" fillId="0" borderId="54" xfId="2" applyFont="1" applyFill="1" applyBorder="1" applyAlignment="1">
      <alignment horizontal="center"/>
    </xf>
    <xf numFmtId="0" fontId="14" fillId="0" borderId="60" xfId="2" applyFont="1" applyFill="1" applyBorder="1" applyAlignment="1">
      <alignment horizontal="center"/>
    </xf>
    <xf numFmtId="0" fontId="14" fillId="0" borderId="51" xfId="2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22" fillId="0" borderId="57" xfId="0" applyFont="1" applyFill="1" applyBorder="1" applyAlignment="1">
      <alignment horizontal="center" vertical="center" wrapText="1"/>
    </xf>
    <xf numFmtId="0" fontId="14" fillId="0" borderId="52" xfId="2" applyFont="1" applyFill="1" applyBorder="1" applyAlignment="1">
      <alignment horizontal="center" vertical="center" wrapText="1"/>
    </xf>
    <xf numFmtId="0" fontId="14" fillId="0" borderId="55" xfId="2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22" fontId="26" fillId="9" borderId="32" xfId="0" applyNumberFormat="1" applyFont="1" applyFill="1" applyBorder="1" applyAlignment="1">
      <alignment horizontal="center" vertical="center"/>
    </xf>
    <xf numFmtId="22" fontId="26" fillId="9" borderId="30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0" xfId="0" applyAlignment="1">
      <alignment horizontal="center"/>
    </xf>
    <xf numFmtId="22" fontId="26" fillId="9" borderId="20" xfId="0" applyNumberFormat="1" applyFont="1" applyFill="1" applyBorder="1" applyAlignment="1">
      <alignment horizontal="center" vertical="center"/>
    </xf>
    <xf numFmtId="22" fontId="26" fillId="9" borderId="0" xfId="0" applyNumberFormat="1" applyFont="1" applyFill="1" applyBorder="1" applyAlignment="1">
      <alignment horizontal="center" vertical="center"/>
    </xf>
    <xf numFmtId="22" fontId="26" fillId="9" borderId="35" xfId="0" applyNumberFormat="1" applyFont="1" applyFill="1" applyBorder="1" applyAlignment="1">
      <alignment horizontal="center" vertical="center"/>
    </xf>
    <xf numFmtId="22" fontId="26" fillId="9" borderId="21" xfId="0" applyNumberFormat="1" applyFont="1" applyFill="1" applyBorder="1" applyAlignment="1">
      <alignment horizontal="center" vertical="center"/>
    </xf>
    <xf numFmtId="22" fontId="26" fillId="9" borderId="36" xfId="0" applyNumberFormat="1" applyFont="1" applyFill="1" applyBorder="1" applyAlignment="1">
      <alignment horizontal="center" vertical="center"/>
    </xf>
    <xf numFmtId="22" fontId="26" fillId="9" borderId="37" xfId="0" applyNumberFormat="1" applyFont="1" applyFill="1" applyBorder="1" applyAlignment="1">
      <alignment horizontal="center" vertical="center"/>
    </xf>
    <xf numFmtId="22" fontId="26" fillId="9" borderId="38" xfId="0" applyNumberFormat="1" applyFont="1" applyFill="1" applyBorder="1" applyAlignment="1">
      <alignment horizontal="center" vertical="center"/>
    </xf>
    <xf numFmtId="22" fontId="26" fillId="9" borderId="33" xfId="0" applyNumberFormat="1" applyFont="1" applyFill="1" applyBorder="1" applyAlignment="1">
      <alignment horizontal="center" vertical="center"/>
    </xf>
    <xf numFmtId="22" fontId="26" fillId="9" borderId="34" xfId="0" applyNumberFormat="1" applyFont="1" applyFill="1" applyBorder="1" applyAlignment="1">
      <alignment horizontal="center" vertical="center"/>
    </xf>
  </cellXfs>
  <cellStyles count="45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a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3" builtinId="20" customBuiltin="1"/>
    <cellStyle name="Incorrecto" xfId="11" builtinId="27" customBuiltin="1"/>
    <cellStyle name="Neutral" xfId="12" builtinId="28" customBuiltin="1"/>
    <cellStyle name="Neutral 2" xfId="4"/>
    <cellStyle name="Normal" xfId="0" builtinId="0"/>
    <cellStyle name="Normal_FIN-001" xfId="2"/>
    <cellStyle name="Normal_FIN-003" xfId="1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3" builtinId="25" customBuiltin="1"/>
  </cellStyles>
  <dxfs count="0"/>
  <tableStyles count="0" defaultTableStyle="TableStyleMedium9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57150</xdr:rowOff>
        </xdr:from>
        <xdr:to>
          <xdr:col>1</xdr:col>
          <xdr:colOff>514350</xdr:colOff>
          <xdr:row>6</xdr:row>
          <xdr:rowOff>114300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Y35"/>
  <sheetViews>
    <sheetView tabSelected="1" view="pageBreakPreview" zoomScaleNormal="100" zoomScaleSheetLayoutView="100" workbookViewId="0">
      <pane xSplit="3" ySplit="3" topLeftCell="AE19" activePane="bottomRight" state="frozen"/>
      <selection activeCell="AW10" sqref="AW10"/>
      <selection pane="topRight" activeCell="AW10" sqref="AW10"/>
      <selection pane="bottomLeft" activeCell="AW10" sqref="AW10"/>
      <selection pane="bottomRight" activeCell="AG2" sqref="AG2"/>
    </sheetView>
  </sheetViews>
  <sheetFormatPr baseColWidth="10" defaultColWidth="11.42578125" defaultRowHeight="15"/>
  <cols>
    <col min="1" max="1" width="2" customWidth="1"/>
    <col min="3" max="3" width="14.42578125" style="66" bestFit="1" customWidth="1"/>
    <col min="5" max="6" width="11.5703125" bestFit="1" customWidth="1"/>
    <col min="8" max="8" width="12.28515625" bestFit="1" customWidth="1"/>
    <col min="13" max="13" width="11.5703125" bestFit="1" customWidth="1"/>
    <col min="15" max="15" width="11.5703125" customWidth="1"/>
    <col min="17" max="20" width="11.5703125" bestFit="1" customWidth="1"/>
    <col min="21" max="21" width="11.5703125" customWidth="1"/>
    <col min="25" max="26" width="11.5703125" bestFit="1" customWidth="1"/>
    <col min="27" max="27" width="13.7109375" bestFit="1" customWidth="1"/>
    <col min="28" max="28" width="11.5703125" bestFit="1" customWidth="1"/>
    <col min="30" max="30" width="11.5703125" bestFit="1" customWidth="1"/>
    <col min="33" max="33" width="11.42578125" customWidth="1"/>
    <col min="34" max="34" width="11.5703125" customWidth="1"/>
    <col min="35" max="35" width="11.42578125" customWidth="1"/>
    <col min="37" max="37" width="11.5703125" bestFit="1" customWidth="1"/>
    <col min="39" max="39" width="11.5703125" customWidth="1"/>
    <col min="40" max="40" width="12.28515625" bestFit="1" customWidth="1"/>
    <col min="41" max="41" width="10.85546875" bestFit="1" customWidth="1"/>
    <col min="42" max="42" width="12.7109375" style="61" bestFit="1" customWidth="1"/>
    <col min="43" max="43" width="12.28515625" style="61" bestFit="1" customWidth="1"/>
    <col min="44" max="44" width="2.7109375" customWidth="1"/>
    <col min="45" max="45" width="0.85546875" customWidth="1"/>
    <col min="46" max="46" width="2.7109375" style="227" customWidth="1"/>
    <col min="47" max="47" width="11.7109375" customWidth="1"/>
    <col min="48" max="48" width="2.7109375" style="227" customWidth="1"/>
    <col min="49" max="50" width="1.85546875" customWidth="1"/>
    <col min="51" max="51" width="14.7109375" customWidth="1"/>
  </cols>
  <sheetData>
    <row r="1" spans="2:51" s="55" customFormat="1" ht="36" customHeight="1">
      <c r="C1" s="66"/>
      <c r="O1" s="196"/>
      <c r="U1" s="196"/>
      <c r="AH1" s="196"/>
      <c r="AM1" s="197"/>
      <c r="AP1" s="61"/>
      <c r="AQ1" s="86" t="s">
        <v>124</v>
      </c>
      <c r="AT1" s="227"/>
      <c r="AV1" s="227"/>
    </row>
    <row r="2" spans="2:51" s="55" customFormat="1" ht="16.5" thickBot="1">
      <c r="B2" s="56" t="s">
        <v>89</v>
      </c>
      <c r="C2" s="62">
        <v>1</v>
      </c>
      <c r="D2" s="204">
        <f>C2+1</f>
        <v>2</v>
      </c>
      <c r="E2" s="204">
        <f t="shared" ref="E2:AM2" si="0">D2+1</f>
        <v>3</v>
      </c>
      <c r="F2" s="204">
        <f t="shared" si="0"/>
        <v>4</v>
      </c>
      <c r="G2" s="204">
        <f t="shared" si="0"/>
        <v>5</v>
      </c>
      <c r="H2" s="204">
        <f t="shared" si="0"/>
        <v>6</v>
      </c>
      <c r="I2" s="204">
        <f t="shared" si="0"/>
        <v>7</v>
      </c>
      <c r="J2" s="204">
        <f t="shared" si="0"/>
        <v>8</v>
      </c>
      <c r="K2" s="204">
        <f t="shared" si="0"/>
        <v>9</v>
      </c>
      <c r="L2" s="204">
        <f t="shared" si="0"/>
        <v>10</v>
      </c>
      <c r="M2" s="204">
        <f t="shared" si="0"/>
        <v>11</v>
      </c>
      <c r="N2" s="204">
        <f t="shared" si="0"/>
        <v>12</v>
      </c>
      <c r="O2" s="204">
        <f t="shared" si="0"/>
        <v>13</v>
      </c>
      <c r="P2" s="204">
        <f t="shared" si="0"/>
        <v>14</v>
      </c>
      <c r="Q2" s="204">
        <f t="shared" si="0"/>
        <v>15</v>
      </c>
      <c r="R2" s="204">
        <f t="shared" si="0"/>
        <v>16</v>
      </c>
      <c r="S2" s="204">
        <f t="shared" si="0"/>
        <v>17</v>
      </c>
      <c r="T2" s="204">
        <f t="shared" si="0"/>
        <v>18</v>
      </c>
      <c r="U2" s="204">
        <f t="shared" si="0"/>
        <v>19</v>
      </c>
      <c r="V2" s="204">
        <f t="shared" si="0"/>
        <v>20</v>
      </c>
      <c r="W2" s="204">
        <f t="shared" si="0"/>
        <v>21</v>
      </c>
      <c r="X2" s="204">
        <f t="shared" si="0"/>
        <v>22</v>
      </c>
      <c r="Y2" s="204">
        <f t="shared" si="0"/>
        <v>23</v>
      </c>
      <c r="Z2" s="204">
        <f t="shared" si="0"/>
        <v>24</v>
      </c>
      <c r="AA2" s="204">
        <f t="shared" si="0"/>
        <v>25</v>
      </c>
      <c r="AB2" s="204">
        <f t="shared" si="0"/>
        <v>26</v>
      </c>
      <c r="AC2" s="204">
        <f t="shared" si="0"/>
        <v>27</v>
      </c>
      <c r="AD2" s="204">
        <f t="shared" si="0"/>
        <v>28</v>
      </c>
      <c r="AE2" s="204">
        <f t="shared" si="0"/>
        <v>29</v>
      </c>
      <c r="AF2" s="204">
        <f t="shared" si="0"/>
        <v>30</v>
      </c>
      <c r="AG2" s="204">
        <f t="shared" si="0"/>
        <v>31</v>
      </c>
      <c r="AH2" s="204">
        <f t="shared" si="0"/>
        <v>32</v>
      </c>
      <c r="AI2" s="204">
        <f t="shared" si="0"/>
        <v>33</v>
      </c>
      <c r="AJ2" s="204">
        <f t="shared" si="0"/>
        <v>34</v>
      </c>
      <c r="AK2" s="204">
        <f t="shared" si="0"/>
        <v>35</v>
      </c>
      <c r="AL2" s="204">
        <f t="shared" si="0"/>
        <v>36</v>
      </c>
      <c r="AM2" s="204">
        <f t="shared" si="0"/>
        <v>37</v>
      </c>
      <c r="AO2" s="55" t="s">
        <v>118</v>
      </c>
      <c r="AP2" s="61" t="s">
        <v>117</v>
      </c>
      <c r="AQ2" s="87">
        <f>AS2</f>
        <v>-0.16161243043538351</v>
      </c>
      <c r="AS2" s="55">
        <f>AVERAGE(AS8:AS34)</f>
        <v>-0.16161243043538351</v>
      </c>
      <c r="AT2" s="227"/>
      <c r="AV2" s="227"/>
    </row>
    <row r="3" spans="2:51" ht="15.75" thickBot="1">
      <c r="B3" s="83" t="s">
        <v>88</v>
      </c>
      <c r="C3" s="84" t="s">
        <v>116</v>
      </c>
      <c r="D3" s="85" t="s">
        <v>96</v>
      </c>
      <c r="E3" s="85" t="s">
        <v>112</v>
      </c>
      <c r="F3" s="85" t="s">
        <v>185</v>
      </c>
      <c r="G3" s="85" t="s">
        <v>92</v>
      </c>
      <c r="H3" s="85" t="s">
        <v>111</v>
      </c>
      <c r="I3" s="85" t="s">
        <v>99</v>
      </c>
      <c r="J3" s="85" t="s">
        <v>104</v>
      </c>
      <c r="K3" s="85" t="s">
        <v>93</v>
      </c>
      <c r="L3" s="85" t="s">
        <v>102</v>
      </c>
      <c r="M3" s="85" t="s">
        <v>113</v>
      </c>
      <c r="N3" s="85" t="s">
        <v>105</v>
      </c>
      <c r="O3" s="206" t="s">
        <v>181</v>
      </c>
      <c r="P3" s="85" t="s">
        <v>189</v>
      </c>
      <c r="Q3" s="85" t="s">
        <v>188</v>
      </c>
      <c r="R3" s="85" t="s">
        <v>187</v>
      </c>
      <c r="S3" s="85" t="s">
        <v>109</v>
      </c>
      <c r="T3" s="85" t="s">
        <v>114</v>
      </c>
      <c r="U3" s="205" t="s">
        <v>182</v>
      </c>
      <c r="V3" s="85" t="s">
        <v>98</v>
      </c>
      <c r="W3" s="85" t="s">
        <v>190</v>
      </c>
      <c r="X3" s="85" t="s">
        <v>94</v>
      </c>
      <c r="Y3" s="85" t="s">
        <v>106</v>
      </c>
      <c r="Z3" s="85" t="s">
        <v>110</v>
      </c>
      <c r="AA3" s="85" t="s">
        <v>191</v>
      </c>
      <c r="AB3" s="85" t="s">
        <v>108</v>
      </c>
      <c r="AC3" s="85" t="s">
        <v>97</v>
      </c>
      <c r="AD3" s="85" t="s">
        <v>192</v>
      </c>
      <c r="AE3" s="85" t="s">
        <v>91</v>
      </c>
      <c r="AF3" s="85" t="s">
        <v>90</v>
      </c>
      <c r="AG3" s="85" t="s">
        <v>103</v>
      </c>
      <c r="AH3" s="205" t="s">
        <v>186</v>
      </c>
      <c r="AI3" s="85" t="s">
        <v>100</v>
      </c>
      <c r="AJ3" s="85" t="s">
        <v>95</v>
      </c>
      <c r="AK3" s="85" t="s">
        <v>107</v>
      </c>
      <c r="AL3" s="85" t="s">
        <v>101</v>
      </c>
      <c r="AM3" s="85" t="s">
        <v>184</v>
      </c>
      <c r="AN3" s="85" t="s">
        <v>115</v>
      </c>
      <c r="AO3" s="57"/>
      <c r="AP3" s="236"/>
    </row>
    <row r="4" spans="2:51">
      <c r="B4" s="230">
        <v>42248</v>
      </c>
      <c r="C4" s="63">
        <f>PIQ!N38</f>
        <v>114376.671</v>
      </c>
      <c r="D4" s="67">
        <f>Eaton!U36</f>
        <v>212</v>
      </c>
      <c r="E4" s="67">
        <f>Valeo!U36</f>
        <v>718</v>
      </c>
      <c r="F4" s="67">
        <f>'Frenos Trw'!U36</f>
        <v>3247</v>
      </c>
      <c r="G4" s="67">
        <f>Avery!U36</f>
        <v>2591</v>
      </c>
      <c r="H4" s="67">
        <f>Ronal!U36</f>
        <v>23604</v>
      </c>
      <c r="I4" s="67">
        <f>Foam!U36</f>
        <v>5488</v>
      </c>
      <c r="J4" s="67">
        <f>'KH Méx'!U36</f>
        <v>120</v>
      </c>
      <c r="K4" s="67">
        <f>Beach!U36</f>
        <v>72</v>
      </c>
      <c r="L4" s="67">
        <f>Ipc!U36</f>
        <v>3684</v>
      </c>
      <c r="M4" s="67">
        <f>Vrk!U36</f>
        <v>2501</v>
      </c>
      <c r="N4" s="67">
        <f>Kluber!U36</f>
        <v>426</v>
      </c>
      <c r="O4" s="67">
        <f>Plenco!E15</f>
        <v>46.406625701309103</v>
      </c>
      <c r="P4" s="67">
        <f>Copper!U36</f>
        <v>63</v>
      </c>
      <c r="Q4" s="67">
        <f>Tafime!U36</f>
        <v>6798</v>
      </c>
      <c r="R4" s="67">
        <f>Narmx!U36</f>
        <v>1716</v>
      </c>
      <c r="S4" s="67">
        <f>Norgren!U36</f>
        <v>699</v>
      </c>
      <c r="T4" s="67">
        <f>Samsung!U36</f>
        <v>0</v>
      </c>
      <c r="U4" s="67">
        <f>Metecno!E15</f>
        <v>1282.1138807478217</v>
      </c>
      <c r="V4" s="67">
        <f>Euro!U36</f>
        <v>2901</v>
      </c>
      <c r="W4" s="67">
        <f>Comex!U36</f>
        <v>478</v>
      </c>
      <c r="X4" s="67">
        <f>Bravo!U36</f>
        <v>4167</v>
      </c>
      <c r="Y4" s="67">
        <f>Messier!U36</f>
        <v>1059</v>
      </c>
      <c r="Z4" s="67">
        <f>Rohm!U36</f>
        <v>535</v>
      </c>
      <c r="AA4" s="67">
        <f>Crown!U36</f>
        <v>1157</v>
      </c>
      <c r="AB4" s="67">
        <f>Mpi!U36</f>
        <v>0</v>
      </c>
      <c r="AC4" s="67">
        <f>Elicamex!U36</f>
        <v>235</v>
      </c>
      <c r="AD4" s="67">
        <f>Securency!U36</f>
        <v>3235</v>
      </c>
      <c r="AE4" s="67">
        <f>'AER S'!U36</f>
        <v>0</v>
      </c>
      <c r="AF4" s="67">
        <f>'AERnn C'!U36</f>
        <v>236</v>
      </c>
      <c r="AG4" s="67">
        <f>Jafra!U36</f>
        <v>1310</v>
      </c>
      <c r="AH4" s="67">
        <f>Enerpiq!E15</f>
        <v>2.2679929854023242</v>
      </c>
      <c r="AI4" s="67">
        <f>Fracsa!U36</f>
        <v>14293</v>
      </c>
      <c r="AJ4" s="67">
        <f>DREnc!U36</f>
        <v>2665</v>
      </c>
      <c r="AK4" s="67">
        <f>Metokote!U36</f>
        <v>1865</v>
      </c>
      <c r="AL4" s="67">
        <f>Hitachi!U36</f>
        <v>3123</v>
      </c>
      <c r="AM4" s="68">
        <f>Ultramanufacturing!U36</f>
        <v>62</v>
      </c>
      <c r="AN4" s="69">
        <f>SUM(D4:AM4)</f>
        <v>90590.788499434537</v>
      </c>
      <c r="AO4" s="76">
        <f t="shared" ref="AO4:AO33" si="1">C4-AN4</f>
        <v>23785.882500565465</v>
      </c>
      <c r="AP4" s="237">
        <f t="shared" ref="AP4:AP34" si="2">(AN4-C4)/C4</f>
        <v>-0.20796096172938505</v>
      </c>
      <c r="AQ4" s="61">
        <f>AVERAGE(AS9:AS16)</f>
        <v>-0.15700037503922998</v>
      </c>
      <c r="AT4" s="228"/>
      <c r="AU4" s="228"/>
      <c r="AV4" s="228"/>
      <c r="AW4" s="228"/>
      <c r="AX4" s="228"/>
      <c r="AY4" s="228"/>
    </row>
    <row r="5" spans="2:51">
      <c r="B5" s="58">
        <f t="shared" ref="B5:B34" si="3">B4+1</f>
        <v>42249</v>
      </c>
      <c r="C5" s="63">
        <f>PIQ!N37</f>
        <v>127438.637</v>
      </c>
      <c r="D5" s="67">
        <f>Eaton!U35</f>
        <v>211</v>
      </c>
      <c r="E5" s="67">
        <f>Valeo!U35</f>
        <v>820</v>
      </c>
      <c r="F5" s="67">
        <f>'Frenos Trw'!U35</f>
        <v>3222</v>
      </c>
      <c r="G5" s="67">
        <f>Avery!U35</f>
        <v>2628</v>
      </c>
      <c r="H5" s="67">
        <f>Ronal!U35</f>
        <v>25320</v>
      </c>
      <c r="I5" s="67">
        <f>Foam!U35</f>
        <v>5649</v>
      </c>
      <c r="J5" s="67">
        <f>'KH Méx'!U35</f>
        <v>120</v>
      </c>
      <c r="K5" s="67">
        <f>Beach!U35</f>
        <v>79</v>
      </c>
      <c r="L5" s="67">
        <f>Ipc!U35</f>
        <v>3371</v>
      </c>
      <c r="M5" s="67">
        <f>Vrk!U35</f>
        <v>2512</v>
      </c>
      <c r="N5" s="67">
        <f>Kluber!U35</f>
        <v>306</v>
      </c>
      <c r="O5" s="67">
        <f>Plenco!E16</f>
        <v>46.406625701309103</v>
      </c>
      <c r="P5" s="67">
        <f>Copper!U35</f>
        <v>52</v>
      </c>
      <c r="Q5" s="67">
        <f>Tafime!U35</f>
        <v>7502</v>
      </c>
      <c r="R5" s="67">
        <f>Narmx!U35</f>
        <v>1705</v>
      </c>
      <c r="S5" s="67">
        <f>Norgren!U35</f>
        <v>751</v>
      </c>
      <c r="T5" s="67">
        <f>Samsung!U35</f>
        <v>0</v>
      </c>
      <c r="U5" s="67">
        <f>Metecno!E16</f>
        <v>1282.1138807478217</v>
      </c>
      <c r="V5" s="67">
        <f>Euro!U35</f>
        <v>2642</v>
      </c>
      <c r="W5" s="67">
        <f>Comex!U35</f>
        <v>10865</v>
      </c>
      <c r="X5" s="67">
        <f>Bravo!U35</f>
        <v>4587</v>
      </c>
      <c r="Y5" s="67">
        <f>Messier!U35</f>
        <v>1076</v>
      </c>
      <c r="Z5" s="67">
        <f>Rohm!U35</f>
        <v>779</v>
      </c>
      <c r="AA5" s="67">
        <f>Crown!U35</f>
        <v>1249</v>
      </c>
      <c r="AB5" s="67">
        <f>Mpi!U35</f>
        <v>0</v>
      </c>
      <c r="AC5" s="67">
        <f>Elicamex!U35</f>
        <v>289</v>
      </c>
      <c r="AD5" s="67">
        <f>Securency!U35</f>
        <v>1818</v>
      </c>
      <c r="AE5" s="67">
        <f>'AER S'!U35</f>
        <v>0</v>
      </c>
      <c r="AF5" s="67">
        <f>'AERnn C'!U35</f>
        <v>345</v>
      </c>
      <c r="AG5" s="67">
        <f>Jafra!U35</f>
        <v>1276</v>
      </c>
      <c r="AH5" s="67">
        <f>Enerpiq!E16</f>
        <v>2.2679929854023242</v>
      </c>
      <c r="AI5" s="67">
        <f>Fracsa!U35</f>
        <v>16508</v>
      </c>
      <c r="AJ5" s="67">
        <f>DREnc!U35</f>
        <v>2379</v>
      </c>
      <c r="AK5" s="67">
        <f>Metokote!U35</f>
        <v>1803</v>
      </c>
      <c r="AL5" s="67">
        <f>Hitachi!U35</f>
        <v>2771</v>
      </c>
      <c r="AM5" s="68">
        <f>Ultramanufacturing!U35</f>
        <v>58</v>
      </c>
      <c r="AN5" s="69">
        <f>SUM(D5:AM5)</f>
        <v>104023.78849943454</v>
      </c>
      <c r="AO5" s="76">
        <f t="shared" si="1"/>
        <v>23414.848500565466</v>
      </c>
      <c r="AP5" s="79">
        <f t="shared" si="2"/>
        <v>-0.18373429794737575</v>
      </c>
      <c r="AT5" s="228"/>
      <c r="AU5" s="228"/>
      <c r="AV5" s="228"/>
      <c r="AW5" s="228"/>
      <c r="AX5" s="228"/>
      <c r="AY5" s="228"/>
    </row>
    <row r="6" spans="2:51" ht="15.75" thickBot="1">
      <c r="B6" s="58">
        <f t="shared" si="3"/>
        <v>42250</v>
      </c>
      <c r="C6" s="63">
        <f>PIQ!N36</f>
        <v>130255.76799999998</v>
      </c>
      <c r="D6" s="67">
        <f>Eaton!U34</f>
        <v>222</v>
      </c>
      <c r="E6" s="67">
        <f>Valeo!U34</f>
        <v>772</v>
      </c>
      <c r="F6" s="67">
        <f>'Frenos Trw'!U34</f>
        <v>3403</v>
      </c>
      <c r="G6" s="67">
        <f>Avery!U34</f>
        <v>3010</v>
      </c>
      <c r="H6" s="67">
        <f>Ronal!U34</f>
        <v>25158</v>
      </c>
      <c r="I6" s="67">
        <f>Foam!U34</f>
        <v>5908</v>
      </c>
      <c r="J6" s="67">
        <f>'KH Méx'!U34</f>
        <v>126</v>
      </c>
      <c r="K6" s="67">
        <f>Beach!U34</f>
        <v>73</v>
      </c>
      <c r="L6" s="67">
        <f>Ipc!U34</f>
        <v>3718</v>
      </c>
      <c r="M6" s="67">
        <f>Vrk!U34</f>
        <v>2454</v>
      </c>
      <c r="N6" s="67">
        <f>Kluber!U34</f>
        <v>266</v>
      </c>
      <c r="O6" s="67">
        <f>Plenco!E17</f>
        <v>46.406625701309103</v>
      </c>
      <c r="P6" s="67">
        <f>Copper!U34</f>
        <v>69</v>
      </c>
      <c r="Q6" s="67">
        <f>Tafime!U34</f>
        <v>8000</v>
      </c>
      <c r="R6" s="67">
        <f>Narmx!U34</f>
        <v>1751</v>
      </c>
      <c r="S6" s="67">
        <f>Norgren!U34</f>
        <v>642</v>
      </c>
      <c r="T6" s="67">
        <f>Samsung!U34</f>
        <v>0</v>
      </c>
      <c r="U6" s="67">
        <f>Metecno!E17</f>
        <v>1282.1138807478217</v>
      </c>
      <c r="V6" s="67">
        <f>Euro!U34</f>
        <v>2182</v>
      </c>
      <c r="W6" s="67">
        <f>Comex!U34</f>
        <v>13137</v>
      </c>
      <c r="X6" s="67">
        <f>Bravo!U34</f>
        <v>5123</v>
      </c>
      <c r="Y6" s="67">
        <f>Messier!U34</f>
        <v>1017</v>
      </c>
      <c r="Z6" s="67">
        <f>Rohm!U34</f>
        <v>1329</v>
      </c>
      <c r="AA6" s="67">
        <f>Crown!U34</f>
        <v>1372</v>
      </c>
      <c r="AB6" s="67">
        <f>Mpi!U34</f>
        <v>0</v>
      </c>
      <c r="AC6" s="67">
        <f>Elicamex!U34</f>
        <v>226</v>
      </c>
      <c r="AD6" s="67">
        <f>Securency!U34</f>
        <v>1145</v>
      </c>
      <c r="AE6" s="67">
        <f>'AER S'!U34</f>
        <v>0</v>
      </c>
      <c r="AF6" s="67">
        <f>'AERnn C'!U34</f>
        <v>330</v>
      </c>
      <c r="AG6" s="67">
        <f>Jafra!U34</f>
        <v>1125</v>
      </c>
      <c r="AH6" s="67">
        <f>Enerpiq!E17</f>
        <v>2.2679929854023242</v>
      </c>
      <c r="AI6" s="67">
        <f>Fracsa!U34</f>
        <v>16030</v>
      </c>
      <c r="AJ6" s="67">
        <f>DREnc!U34</f>
        <v>2391</v>
      </c>
      <c r="AK6" s="67">
        <f>Metokote!U34</f>
        <v>1623</v>
      </c>
      <c r="AL6" s="67">
        <f>Hitachi!U34</f>
        <v>2927</v>
      </c>
      <c r="AM6" s="68">
        <f>Ultramanufacturing!U34</f>
        <v>89</v>
      </c>
      <c r="AN6" s="69">
        <f>SUM(D6:AM6)</f>
        <v>106948.78849943454</v>
      </c>
      <c r="AO6" s="76">
        <f t="shared" si="1"/>
        <v>23306.979500565445</v>
      </c>
      <c r="AP6" s="79">
        <f t="shared" si="2"/>
        <v>-0.17893241779945934</v>
      </c>
      <c r="AT6" s="228"/>
      <c r="AU6" s="228"/>
      <c r="AV6" s="228"/>
      <c r="AW6" s="228"/>
      <c r="AX6" s="228"/>
      <c r="AY6" s="228"/>
    </row>
    <row r="7" spans="2:51">
      <c r="B7" s="58">
        <f t="shared" si="3"/>
        <v>42251</v>
      </c>
      <c r="C7" s="63">
        <f>PIQ!N35</f>
        <v>105273.621</v>
      </c>
      <c r="D7" s="67">
        <f>Eaton!U33</f>
        <v>200</v>
      </c>
      <c r="E7" s="67">
        <f>Valeo!U33</f>
        <v>814</v>
      </c>
      <c r="F7" s="67">
        <f>'Frenos Trw'!U33</f>
        <v>3224</v>
      </c>
      <c r="G7" s="67">
        <f>Avery!U33</f>
        <v>2333</v>
      </c>
      <c r="H7" s="67">
        <f>Ronal!U33</f>
        <v>22003</v>
      </c>
      <c r="I7" s="67">
        <f>Foam!U33</f>
        <v>2442</v>
      </c>
      <c r="J7" s="67">
        <f>'KH Méx'!U33</f>
        <v>121</v>
      </c>
      <c r="K7" s="67">
        <f>Beach!U33</f>
        <v>51</v>
      </c>
      <c r="L7" s="67">
        <f>Ipc!U33</f>
        <v>2333</v>
      </c>
      <c r="M7" s="67">
        <f>Vrk!U33</f>
        <v>2404</v>
      </c>
      <c r="N7" s="67">
        <f>Kluber!U33</f>
        <v>33</v>
      </c>
      <c r="O7" s="67">
        <f>Plenco!E18</f>
        <v>46.406625701309103</v>
      </c>
      <c r="P7" s="67">
        <f>Copper!U33</f>
        <v>51</v>
      </c>
      <c r="Q7" s="67">
        <f>Tafime!U33</f>
        <v>7737</v>
      </c>
      <c r="R7" s="67">
        <f>Narmx!U33</f>
        <v>1492</v>
      </c>
      <c r="S7" s="67">
        <f>Norgren!U33</f>
        <v>426</v>
      </c>
      <c r="T7" s="67">
        <f>Samsung!U33</f>
        <v>0</v>
      </c>
      <c r="U7" s="67">
        <f>Metecno!E18</f>
        <v>1282.1138807478217</v>
      </c>
      <c r="V7" s="67">
        <f>Euro!U33</f>
        <v>634</v>
      </c>
      <c r="W7" s="67">
        <f>Comex!U33</f>
        <v>1964</v>
      </c>
      <c r="X7" s="67">
        <f>Bravo!U33</f>
        <v>5084</v>
      </c>
      <c r="Y7" s="67">
        <f>Messier!U33</f>
        <v>992</v>
      </c>
      <c r="Z7" s="67">
        <f>Rohm!U33</f>
        <v>1043</v>
      </c>
      <c r="AA7" s="67">
        <f>Crown!U33</f>
        <v>1210</v>
      </c>
      <c r="AB7" s="67">
        <f>Mpi!U33</f>
        <v>0</v>
      </c>
      <c r="AC7" s="67">
        <f>Elicamex!U33</f>
        <v>430</v>
      </c>
      <c r="AD7" s="67">
        <f>Securency!U33</f>
        <v>6</v>
      </c>
      <c r="AE7" s="67">
        <f>'AER S'!U33</f>
        <v>0</v>
      </c>
      <c r="AF7" s="67">
        <f>'AERnn C'!U33</f>
        <v>298</v>
      </c>
      <c r="AG7" s="67">
        <f>Jafra!U33</f>
        <v>1007</v>
      </c>
      <c r="AH7" s="67">
        <f>Enerpiq!E18</f>
        <v>2.2679929854023242</v>
      </c>
      <c r="AI7" s="67">
        <f>Fracsa!U33</f>
        <v>16862</v>
      </c>
      <c r="AJ7" s="67">
        <f>DREnc!U33</f>
        <v>2442</v>
      </c>
      <c r="AK7" s="67">
        <f>Metokote!U33</f>
        <v>1723</v>
      </c>
      <c r="AL7" s="67">
        <f>Hitachi!U33</f>
        <v>2989</v>
      </c>
      <c r="AM7" s="68">
        <f>Ultramanufacturing!U33</f>
        <v>69</v>
      </c>
      <c r="AN7" s="69">
        <f>SUM(D7:AM7)</f>
        <v>83747.788499434537</v>
      </c>
      <c r="AO7" s="76">
        <f t="shared" si="1"/>
        <v>21525.832500565462</v>
      </c>
      <c r="AP7" s="80">
        <f t="shared" si="2"/>
        <v>-0.20447508403425643</v>
      </c>
      <c r="AQ7" s="82" t="s">
        <v>120</v>
      </c>
      <c r="AT7" s="238"/>
      <c r="AU7" s="239" t="s">
        <v>197</v>
      </c>
      <c r="AV7" s="240"/>
      <c r="AW7" s="228"/>
      <c r="AX7" s="228"/>
      <c r="AY7" s="228"/>
    </row>
    <row r="8" spans="2:51" ht="15.75" thickBot="1">
      <c r="B8" s="58">
        <f t="shared" si="3"/>
        <v>42252</v>
      </c>
      <c r="C8" s="63">
        <f>PIQ!N34</f>
        <v>85459.778000000006</v>
      </c>
      <c r="D8" s="67">
        <f>Eaton!U32</f>
        <v>146</v>
      </c>
      <c r="E8" s="67">
        <f>Valeo!U32</f>
        <v>160</v>
      </c>
      <c r="F8" s="67">
        <f>'Frenos Trw'!U32</f>
        <v>2042</v>
      </c>
      <c r="G8" s="67">
        <f>Avery!U32</f>
        <v>359</v>
      </c>
      <c r="H8" s="67">
        <f>Ronal!U32</f>
        <v>21380</v>
      </c>
      <c r="I8" s="67">
        <f>Foam!U32</f>
        <v>0</v>
      </c>
      <c r="J8" s="67">
        <f>'KH Méx'!U32</f>
        <v>35</v>
      </c>
      <c r="K8" s="67">
        <f>Beach!U32</f>
        <v>49</v>
      </c>
      <c r="L8" s="67">
        <f>Ipc!U32</f>
        <v>626</v>
      </c>
      <c r="M8" s="67">
        <f>Vrk!U32</f>
        <v>2302</v>
      </c>
      <c r="N8" s="67">
        <f>Kluber!U32</f>
        <v>51</v>
      </c>
      <c r="O8" s="67">
        <f>Plenco!E19</f>
        <v>46.406625701309103</v>
      </c>
      <c r="P8" s="67">
        <f>Copper!U32</f>
        <v>10</v>
      </c>
      <c r="Q8" s="67">
        <f>Tafime!U32</f>
        <v>8044</v>
      </c>
      <c r="R8" s="67">
        <f>Narmx!U32</f>
        <v>327</v>
      </c>
      <c r="S8" s="67">
        <f>Norgren!U32</f>
        <v>334</v>
      </c>
      <c r="T8" s="67">
        <f>Samsung!U32</f>
        <v>0</v>
      </c>
      <c r="U8" s="67">
        <f>Metecno!E19</f>
        <v>1282.1138807478217</v>
      </c>
      <c r="V8" s="67">
        <f>Euro!U32</f>
        <v>589</v>
      </c>
      <c r="W8" s="67">
        <f>Comex!U32</f>
        <v>293</v>
      </c>
      <c r="X8" s="67">
        <f>Bravo!U32</f>
        <v>5078</v>
      </c>
      <c r="Y8" s="67">
        <f>Messier!U32</f>
        <v>939</v>
      </c>
      <c r="Z8" s="67">
        <f>Rohm!U32</f>
        <v>1198</v>
      </c>
      <c r="AA8" s="67">
        <f>Crown!U32</f>
        <v>487</v>
      </c>
      <c r="AB8" s="67">
        <f>Mpi!U32</f>
        <v>0</v>
      </c>
      <c r="AC8" s="67">
        <f>Elicamex!U32</f>
        <v>82</v>
      </c>
      <c r="AD8" s="67">
        <f>Securency!U32</f>
        <v>0</v>
      </c>
      <c r="AE8" s="67">
        <f>'AER S'!U32</f>
        <v>0</v>
      </c>
      <c r="AF8" s="67">
        <f>'AERnn C'!U32</f>
        <v>153</v>
      </c>
      <c r="AG8" s="67">
        <f>Jafra!U32</f>
        <v>156</v>
      </c>
      <c r="AH8" s="67">
        <f>Enerpiq!E19</f>
        <v>2.2679929854023242</v>
      </c>
      <c r="AI8" s="67">
        <f>Fracsa!U32</f>
        <v>18015</v>
      </c>
      <c r="AJ8" s="67">
        <f>DREnc!U32</f>
        <v>2301</v>
      </c>
      <c r="AK8" s="67">
        <f>Metokote!U32</f>
        <v>1141</v>
      </c>
      <c r="AL8" s="67">
        <f>Hitachi!U32</f>
        <v>2818</v>
      </c>
      <c r="AM8" s="68">
        <f>Ultramanufacturing!U32</f>
        <v>6</v>
      </c>
      <c r="AN8" s="69">
        <f>SUM(D8:AM8)</f>
        <v>70451.788499434537</v>
      </c>
      <c r="AO8" s="76">
        <f t="shared" si="1"/>
        <v>15007.989500565469</v>
      </c>
      <c r="AP8" s="80">
        <f t="shared" si="2"/>
        <v>-0.17561465582751068</v>
      </c>
      <c r="AQ8" s="82" t="s">
        <v>123</v>
      </c>
      <c r="AT8" s="241"/>
      <c r="AU8" s="242">
        <f>SUM(C4:C10)</f>
        <v>790366.47900000005</v>
      </c>
      <c r="AV8" s="243"/>
      <c r="AW8" s="228"/>
      <c r="AX8" s="228"/>
      <c r="AY8" s="228"/>
    </row>
    <row r="9" spans="2:51" ht="15.75" thickBot="1">
      <c r="B9" s="58">
        <f t="shared" si="3"/>
        <v>42253</v>
      </c>
      <c r="C9" s="63">
        <f>PIQ!N33</f>
        <v>92791.404999999999</v>
      </c>
      <c r="D9" s="67">
        <f>Eaton!U31</f>
        <v>162</v>
      </c>
      <c r="E9" s="67">
        <f>Valeo!U31</f>
        <v>222</v>
      </c>
      <c r="F9" s="67">
        <f>'Frenos Trw'!U31</f>
        <v>1493</v>
      </c>
      <c r="G9" s="67">
        <f>Avery!U31</f>
        <v>82</v>
      </c>
      <c r="H9" s="67">
        <f>Ronal!U31</f>
        <v>20528</v>
      </c>
      <c r="I9" s="67">
        <f>Foam!U31</f>
        <v>787</v>
      </c>
      <c r="J9" s="67">
        <f>'KH Méx'!U31</f>
        <v>0</v>
      </c>
      <c r="K9" s="67">
        <f>Beach!U31</f>
        <v>52</v>
      </c>
      <c r="L9" s="67">
        <f>Ipc!U31</f>
        <v>633</v>
      </c>
      <c r="M9" s="67">
        <f>Vrk!U31</f>
        <v>574</v>
      </c>
      <c r="N9" s="67">
        <f>Kluber!U31</f>
        <v>158</v>
      </c>
      <c r="O9" s="67">
        <f>Plenco!E20</f>
        <v>46.406625701309103</v>
      </c>
      <c r="P9" s="67">
        <f>Copper!U31</f>
        <v>21</v>
      </c>
      <c r="Q9" s="67">
        <f>Tafime!U31</f>
        <v>7258</v>
      </c>
      <c r="R9" s="67">
        <f>Narmx!U31</f>
        <v>959</v>
      </c>
      <c r="S9" s="67">
        <f>Norgren!U31</f>
        <v>339</v>
      </c>
      <c r="T9" s="67">
        <f>Samsung!U31</f>
        <v>0</v>
      </c>
      <c r="U9" s="67">
        <f>Metecno!E20</f>
        <v>1282.1138807478217</v>
      </c>
      <c r="V9" s="67">
        <f>Euro!U31</f>
        <v>1201</v>
      </c>
      <c r="W9" s="67">
        <f>Comex!U31</f>
        <v>19045</v>
      </c>
      <c r="X9" s="67">
        <f>Bravo!U31</f>
        <v>5117</v>
      </c>
      <c r="Y9" s="67">
        <f>Messier!U31</f>
        <v>953</v>
      </c>
      <c r="Z9" s="67">
        <f>Rohm!U31</f>
        <v>1057</v>
      </c>
      <c r="AA9" s="67">
        <f>Crown!U31</f>
        <v>266</v>
      </c>
      <c r="AB9" s="67">
        <f>Mpi!U31</f>
        <v>0</v>
      </c>
      <c r="AC9" s="67">
        <f>Elicamex!U31</f>
        <v>146</v>
      </c>
      <c r="AD9" s="67">
        <f>Securency!U31</f>
        <v>0</v>
      </c>
      <c r="AE9" s="67">
        <f>'AER S'!U31</f>
        <v>0</v>
      </c>
      <c r="AF9" s="67">
        <f>'AERnn C'!U31</f>
        <v>105</v>
      </c>
      <c r="AG9" s="67">
        <f>Jafra!U31</f>
        <v>556</v>
      </c>
      <c r="AH9" s="67">
        <f>Enerpiq!E20</f>
        <v>2.2679929854023242</v>
      </c>
      <c r="AI9" s="67">
        <f>Fracsa!U31</f>
        <v>18208</v>
      </c>
      <c r="AJ9" s="67">
        <f>DREnc!U31</f>
        <v>2215</v>
      </c>
      <c r="AK9" s="67">
        <f>Metokote!U31</f>
        <v>609</v>
      </c>
      <c r="AL9" s="67">
        <f>Hitachi!U31</f>
        <v>1576</v>
      </c>
      <c r="AM9" s="68">
        <f>Ultramanufacturing!U31</f>
        <v>26</v>
      </c>
      <c r="AN9" s="69">
        <f t="shared" ref="AN9" si="4">SUM(D9:AM9)</f>
        <v>85678.788499434537</v>
      </c>
      <c r="AO9" s="76">
        <f t="shared" si="1"/>
        <v>7112.616500565462</v>
      </c>
      <c r="AP9" s="80">
        <f t="shared" si="2"/>
        <v>-7.6651673725227701E-2</v>
      </c>
      <c r="AQ9" s="81">
        <f>AVERAGE(AP4:AP10)</f>
        <v>-0.16975826169542735</v>
      </c>
      <c r="AS9" s="75">
        <f>AQ9</f>
        <v>-0.16975826169542735</v>
      </c>
      <c r="AT9" s="244"/>
      <c r="AU9" s="245" t="s">
        <v>198</v>
      </c>
      <c r="AV9" s="246"/>
      <c r="AW9" s="228"/>
      <c r="AX9" s="228"/>
      <c r="AY9" s="228"/>
    </row>
    <row r="10" spans="2:51" ht="15.75" thickBot="1">
      <c r="B10" s="58">
        <f t="shared" si="3"/>
        <v>42254</v>
      </c>
      <c r="C10" s="63">
        <f>PIQ!N32</f>
        <v>134770.59900000002</v>
      </c>
      <c r="D10" s="67">
        <f>Eaton!U30</f>
        <v>308</v>
      </c>
      <c r="E10" s="67">
        <f>Valeo!U30</f>
        <v>704</v>
      </c>
      <c r="F10" s="67">
        <f>'Frenos Trw'!U30</f>
        <v>3011</v>
      </c>
      <c r="G10" s="67">
        <f>Avery!U30</f>
        <v>3057</v>
      </c>
      <c r="H10" s="67">
        <f>Ronal!U30</f>
        <v>22157</v>
      </c>
      <c r="I10" s="67">
        <f>Foam!U30</f>
        <v>6576</v>
      </c>
      <c r="J10" s="67">
        <f>'KH Méx'!U30</f>
        <v>112</v>
      </c>
      <c r="K10" s="67">
        <f>Beach!U30</f>
        <v>74</v>
      </c>
      <c r="L10" s="67">
        <f>Ipc!U30</f>
        <v>3400</v>
      </c>
      <c r="M10" s="67">
        <f>Vrk!U30</f>
        <v>2401</v>
      </c>
      <c r="N10" s="67">
        <f>Kluber!U30</f>
        <v>532</v>
      </c>
      <c r="O10" s="67">
        <f>Plenco!E21</f>
        <v>46.406625701309103</v>
      </c>
      <c r="P10" s="67">
        <f>Copper!U30</f>
        <v>49</v>
      </c>
      <c r="Q10" s="67">
        <f>Tafime!U30</f>
        <v>7121</v>
      </c>
      <c r="R10" s="67">
        <f>Narmx!U30</f>
        <v>1777</v>
      </c>
      <c r="S10" s="67">
        <f>Norgren!U30</f>
        <v>579</v>
      </c>
      <c r="T10" s="67">
        <f>Samsung!U30</f>
        <v>0</v>
      </c>
      <c r="U10" s="67">
        <f>Metecno!E21</f>
        <v>1282.1138807478217</v>
      </c>
      <c r="V10" s="67">
        <f>Euro!U30</f>
        <v>3069</v>
      </c>
      <c r="W10" s="67">
        <f>Comex!U30</f>
        <v>21290</v>
      </c>
      <c r="X10" s="67">
        <f>Bravo!U30</f>
        <v>5020</v>
      </c>
      <c r="Y10" s="67">
        <f>Messier!U30</f>
        <v>1133</v>
      </c>
      <c r="Z10" s="67">
        <f>Rohm!U30</f>
        <v>1190</v>
      </c>
      <c r="AA10" s="67">
        <f>Crown!U30</f>
        <v>1152</v>
      </c>
      <c r="AB10" s="67">
        <f>Mpi!U30</f>
        <v>0</v>
      </c>
      <c r="AC10" s="67">
        <f>Elicamex!U30</f>
        <v>270</v>
      </c>
      <c r="AD10" s="67">
        <f>Securency!U30</f>
        <v>51</v>
      </c>
      <c r="AE10" s="67">
        <f>'AER S'!U30</f>
        <v>0</v>
      </c>
      <c r="AF10" s="67">
        <f>'AERnn C'!U30</f>
        <v>274</v>
      </c>
      <c r="AG10" s="67">
        <f>Jafra!U30</f>
        <v>1325</v>
      </c>
      <c r="AH10" s="67">
        <f>Enerpiq!E21</f>
        <v>2.2679929854023242</v>
      </c>
      <c r="AI10" s="67">
        <f>Fracsa!U30</f>
        <v>18226</v>
      </c>
      <c r="AJ10" s="67">
        <f>DREnc!U30</f>
        <v>2382</v>
      </c>
      <c r="AK10" s="67">
        <f>Metokote!U30</f>
        <v>1730</v>
      </c>
      <c r="AL10" s="67">
        <f>Hitachi!U30</f>
        <v>2693</v>
      </c>
      <c r="AM10" s="68">
        <f>Ultramanufacturing!U30</f>
        <v>87</v>
      </c>
      <c r="AN10" s="69">
        <f>SUM(D10:AM10)</f>
        <v>113080.78849943454</v>
      </c>
      <c r="AO10" s="76">
        <f t="shared" si="1"/>
        <v>21689.81050056548</v>
      </c>
      <c r="AP10" s="234">
        <f t="shared" si="2"/>
        <v>-0.16093874080477655</v>
      </c>
      <c r="AQ10" s="235" t="s">
        <v>119</v>
      </c>
      <c r="AR10" s="75"/>
      <c r="AT10" s="228"/>
      <c r="AU10" s="228"/>
      <c r="AV10" s="228"/>
      <c r="AW10" s="228"/>
      <c r="AX10" s="228"/>
      <c r="AY10" s="229" t="s">
        <v>199</v>
      </c>
    </row>
    <row r="11" spans="2:51">
      <c r="B11" s="60">
        <f t="shared" si="3"/>
        <v>42255</v>
      </c>
      <c r="C11" s="64">
        <f>PIQ!N31</f>
        <v>137438.66</v>
      </c>
      <c r="D11" s="70">
        <f>Eaton!U29</f>
        <v>306</v>
      </c>
      <c r="E11" s="70">
        <f>Valeo!U29</f>
        <v>532</v>
      </c>
      <c r="F11" s="70">
        <f>'Frenos Trw'!U29</f>
        <v>3416</v>
      </c>
      <c r="G11" s="70">
        <f>Avery!U29</f>
        <v>3566</v>
      </c>
      <c r="H11" s="70">
        <f>Ronal!U29</f>
        <v>22083</v>
      </c>
      <c r="I11" s="70">
        <f>Foam!U29</f>
        <v>6214</v>
      </c>
      <c r="J11" s="70">
        <f>'KH Méx'!U29</f>
        <v>124</v>
      </c>
      <c r="K11" s="70">
        <f>Beach!U29</f>
        <v>75</v>
      </c>
      <c r="L11" s="70">
        <f>Ipc!U29</f>
        <v>3669</v>
      </c>
      <c r="M11" s="70">
        <f>Vrk!U29</f>
        <v>2422</v>
      </c>
      <c r="N11" s="70">
        <f>Kluber!U29</f>
        <v>397</v>
      </c>
      <c r="O11" s="70">
        <f>Plenco!E22</f>
        <v>6.2805959595756677</v>
      </c>
      <c r="P11" s="70">
        <f>Copper!U29</f>
        <v>55</v>
      </c>
      <c r="Q11" s="70">
        <f>Tafime!U29</f>
        <v>7962</v>
      </c>
      <c r="R11" s="70">
        <f>Narmx!U29</f>
        <v>1771</v>
      </c>
      <c r="S11" s="70">
        <f>Norgren!U29</f>
        <v>553</v>
      </c>
      <c r="T11" s="70">
        <f>Samsung!U29</f>
        <v>0</v>
      </c>
      <c r="U11" s="70">
        <f>Metecno!E22</f>
        <v>360.08750168233831</v>
      </c>
      <c r="V11" s="70">
        <f>Euro!U29</f>
        <v>3591</v>
      </c>
      <c r="W11" s="70">
        <f>Comex!U29</f>
        <v>20087</v>
      </c>
      <c r="X11" s="70">
        <f>Bravo!U29</f>
        <v>4942</v>
      </c>
      <c r="Y11" s="70">
        <f>Messier!U29</f>
        <v>1118</v>
      </c>
      <c r="Z11" s="70">
        <f>Rohm!U29</f>
        <v>1275</v>
      </c>
      <c r="AA11" s="70">
        <f>Crown!U29</f>
        <v>1356</v>
      </c>
      <c r="AB11" s="70">
        <f>Mpi!U29</f>
        <v>0</v>
      </c>
      <c r="AC11" s="70">
        <f>Elicamex!U29</f>
        <v>229</v>
      </c>
      <c r="AD11" s="70">
        <f>Securency!U29</f>
        <v>1994</v>
      </c>
      <c r="AE11" s="70">
        <f>'AER S'!U29</f>
        <v>0</v>
      </c>
      <c r="AF11" s="70">
        <f>'AERnn C'!U29</f>
        <v>269</v>
      </c>
      <c r="AG11" s="70">
        <f>Jafra!U29</f>
        <v>1300</v>
      </c>
      <c r="AH11" s="70">
        <f>Enerpiq!E22</f>
        <v>2.4424539842794268</v>
      </c>
      <c r="AI11" s="70">
        <f>Fracsa!U29</f>
        <v>16764</v>
      </c>
      <c r="AJ11" s="70">
        <f>DREnc!U29</f>
        <v>2451</v>
      </c>
      <c r="AK11" s="70">
        <f>Metokote!U29</f>
        <v>1820</v>
      </c>
      <c r="AL11" s="70">
        <f>Hitachi!U29</f>
        <v>2903</v>
      </c>
      <c r="AM11" s="71">
        <f>Ultramanufacturing!U29</f>
        <v>69</v>
      </c>
      <c r="AN11" s="72">
        <f t="shared" ref="AN11:AN33" si="5">SUM(E11:AM11)</f>
        <v>113375.81055162619</v>
      </c>
      <c r="AO11" s="77">
        <f t="shared" si="1"/>
        <v>24062.849448373818</v>
      </c>
      <c r="AP11" s="237">
        <f t="shared" si="2"/>
        <v>-0.17508064651076938</v>
      </c>
      <c r="AT11" s="228"/>
      <c r="AU11" s="228"/>
      <c r="AV11" s="228"/>
      <c r="AW11" s="228"/>
      <c r="AX11" s="228"/>
      <c r="AY11" s="259">
        <f>AU8+AU15</f>
        <v>1666764.1610000001</v>
      </c>
    </row>
    <row r="12" spans="2:51" ht="15.75" thickBot="1">
      <c r="B12" s="60">
        <f t="shared" si="3"/>
        <v>42256</v>
      </c>
      <c r="C12" s="64">
        <f>PIQ!N30</f>
        <v>139526.71799999999</v>
      </c>
      <c r="D12" s="70">
        <f>Eaton!U28</f>
        <v>292</v>
      </c>
      <c r="E12" s="70">
        <f>Valeo!U28</f>
        <v>835</v>
      </c>
      <c r="F12" s="70">
        <f>'Frenos Trw'!U28</f>
        <v>3051</v>
      </c>
      <c r="G12" s="70">
        <f>Avery!U28</f>
        <v>2997</v>
      </c>
      <c r="H12" s="70">
        <f>Ronal!U28</f>
        <v>22201</v>
      </c>
      <c r="I12" s="70">
        <f>Foam!U28</f>
        <v>5980</v>
      </c>
      <c r="J12" s="70">
        <f>'KH Méx'!U28</f>
        <v>102</v>
      </c>
      <c r="K12" s="70">
        <f>Beach!U28</f>
        <v>75</v>
      </c>
      <c r="L12" s="70">
        <f>Ipc!U28</f>
        <v>3175</v>
      </c>
      <c r="M12" s="70">
        <f>Vrk!U28</f>
        <v>2424</v>
      </c>
      <c r="N12" s="70">
        <f>Kluber!U28</f>
        <v>320</v>
      </c>
      <c r="O12" s="70">
        <f>Plenco!E23</f>
        <v>6.2805959595756677</v>
      </c>
      <c r="P12" s="70">
        <f>Copper!U28</f>
        <v>51</v>
      </c>
      <c r="Q12" s="70">
        <f>Tafime!U28</f>
        <v>7582</v>
      </c>
      <c r="R12" s="70">
        <f>Narmx!U28</f>
        <v>2029</v>
      </c>
      <c r="S12" s="70">
        <f>Norgren!U28</f>
        <v>612</v>
      </c>
      <c r="T12" s="70">
        <f>Samsung!U28</f>
        <v>0</v>
      </c>
      <c r="U12" s="70">
        <f>Metecno!E23</f>
        <v>360.08750168233831</v>
      </c>
      <c r="V12" s="70">
        <f>Euro!U28</f>
        <v>3563</v>
      </c>
      <c r="W12" s="70">
        <f>Comex!U28</f>
        <v>22555</v>
      </c>
      <c r="X12" s="70">
        <f>Bravo!U28</f>
        <v>5085</v>
      </c>
      <c r="Y12" s="70">
        <f>Messier!U28</f>
        <v>1044</v>
      </c>
      <c r="Z12" s="70">
        <f>Rohm!U28</f>
        <v>1180</v>
      </c>
      <c r="AA12" s="70">
        <f>Crown!U28</f>
        <v>1184</v>
      </c>
      <c r="AB12" s="70">
        <f>Mpi!U28</f>
        <v>0</v>
      </c>
      <c r="AC12" s="70">
        <f>Elicamex!U28</f>
        <v>446</v>
      </c>
      <c r="AD12" s="70">
        <f>Securency!U28</f>
        <v>1597</v>
      </c>
      <c r="AE12" s="70">
        <f>'AER S'!U28</f>
        <v>0</v>
      </c>
      <c r="AF12" s="70">
        <f>'AERnn C'!U28</f>
        <v>245</v>
      </c>
      <c r="AG12" s="70">
        <f>Jafra!U28</f>
        <v>1409</v>
      </c>
      <c r="AH12" s="70">
        <f>Enerpiq!E23</f>
        <v>2.4424539842794268</v>
      </c>
      <c r="AI12" s="70">
        <f>Fracsa!U28</f>
        <v>17452</v>
      </c>
      <c r="AJ12" s="70">
        <f>DREnc!U28</f>
        <v>2512</v>
      </c>
      <c r="AK12" s="70">
        <f>Metokote!U28</f>
        <v>1980</v>
      </c>
      <c r="AL12" s="70">
        <f>Hitachi!U28</f>
        <v>2856</v>
      </c>
      <c r="AM12" s="71">
        <f>Ultramanufacturing!U28</f>
        <v>88</v>
      </c>
      <c r="AN12" s="72">
        <f t="shared" si="5"/>
        <v>114998.81055162619</v>
      </c>
      <c r="AO12" s="77">
        <f t="shared" si="1"/>
        <v>24527.907448373808</v>
      </c>
      <c r="AP12" s="79">
        <f t="shared" si="2"/>
        <v>-0.17579362433203516</v>
      </c>
      <c r="AT12" s="228"/>
      <c r="AU12" s="228"/>
      <c r="AV12" s="228"/>
      <c r="AW12" s="228"/>
      <c r="AX12" s="228"/>
      <c r="AY12" s="260"/>
    </row>
    <row r="13" spans="2:51" ht="15.75" thickBot="1">
      <c r="B13" s="60">
        <f t="shared" si="3"/>
        <v>42257</v>
      </c>
      <c r="C13" s="64">
        <f>PIQ!N29</f>
        <v>135762.39000000001</v>
      </c>
      <c r="D13" s="70">
        <f>Eaton!U27</f>
        <v>263</v>
      </c>
      <c r="E13" s="70">
        <f>Valeo!U27</f>
        <v>859</v>
      </c>
      <c r="F13" s="70">
        <f>'Frenos Trw'!U27</f>
        <v>2975</v>
      </c>
      <c r="G13" s="70">
        <f>Avery!U27</f>
        <v>2250</v>
      </c>
      <c r="H13" s="70">
        <f>Ronal!U27</f>
        <v>22757</v>
      </c>
      <c r="I13" s="70">
        <f>Foam!U27</f>
        <v>6175</v>
      </c>
      <c r="J13" s="70">
        <f>'KH Méx'!U27</f>
        <v>117</v>
      </c>
      <c r="K13" s="70">
        <f>Beach!U27</f>
        <v>71</v>
      </c>
      <c r="L13" s="70">
        <f>Ipc!U27</f>
        <v>3265</v>
      </c>
      <c r="M13" s="70">
        <f>Vrk!U27</f>
        <v>2462</v>
      </c>
      <c r="N13" s="70">
        <f>Kluber!U27</f>
        <v>173</v>
      </c>
      <c r="O13" s="70">
        <f>Plenco!E24</f>
        <v>6.2805959595756677</v>
      </c>
      <c r="P13" s="70">
        <f>Copper!U27</f>
        <v>61</v>
      </c>
      <c r="Q13" s="70">
        <f>Tafime!U27</f>
        <v>7512</v>
      </c>
      <c r="R13" s="70">
        <f>Narmx!U27</f>
        <v>2099</v>
      </c>
      <c r="S13" s="70">
        <f>Norgren!U27</f>
        <v>655</v>
      </c>
      <c r="T13" s="70">
        <f>Samsung!U27</f>
        <v>0</v>
      </c>
      <c r="U13" s="70">
        <f>Metecno!E24</f>
        <v>360.08750168233831</v>
      </c>
      <c r="V13" s="70">
        <f>Euro!U27</f>
        <v>2456</v>
      </c>
      <c r="W13" s="70">
        <f>Comex!U27</f>
        <v>21996</v>
      </c>
      <c r="X13" s="70">
        <f>Bravo!U27</f>
        <v>5226</v>
      </c>
      <c r="Y13" s="70">
        <f>Messier!U27</f>
        <v>1071</v>
      </c>
      <c r="Z13" s="70">
        <f>Rohm!U27</f>
        <v>1363</v>
      </c>
      <c r="AA13" s="70">
        <f>Crown!U27</f>
        <v>1349</v>
      </c>
      <c r="AB13" s="70">
        <f>Mpi!U27</f>
        <v>0</v>
      </c>
      <c r="AC13" s="70">
        <f>Elicamex!U27</f>
        <v>313</v>
      </c>
      <c r="AD13" s="70">
        <f>Securency!U27</f>
        <v>1713</v>
      </c>
      <c r="AE13" s="70">
        <f>'AER S'!U27</f>
        <v>0</v>
      </c>
      <c r="AF13" s="70">
        <f>'AERnn C'!U27</f>
        <v>345</v>
      </c>
      <c r="AG13" s="70">
        <f>Jafra!U27</f>
        <v>1265</v>
      </c>
      <c r="AH13" s="70">
        <f>Enerpiq!E24</f>
        <v>2.4424539842794268</v>
      </c>
      <c r="AI13" s="70">
        <f>Fracsa!U27</f>
        <v>16527</v>
      </c>
      <c r="AJ13" s="70">
        <f>DREnc!U27</f>
        <v>2275</v>
      </c>
      <c r="AK13" s="70">
        <f>Metokote!U27</f>
        <v>1739</v>
      </c>
      <c r="AL13" s="70">
        <f>Hitachi!U27</f>
        <v>2883</v>
      </c>
      <c r="AM13" s="71">
        <f>Ultramanufacturing!U27</f>
        <v>79</v>
      </c>
      <c r="AN13" s="231">
        <f t="shared" si="5"/>
        <v>112399.81055162619</v>
      </c>
      <c r="AO13" s="77">
        <f t="shared" si="1"/>
        <v>23362.579448373828</v>
      </c>
      <c r="AP13" s="79">
        <f t="shared" si="2"/>
        <v>-0.17208432650879102</v>
      </c>
      <c r="AT13" s="228"/>
      <c r="AU13" s="228"/>
      <c r="AV13" s="228"/>
      <c r="AW13" s="228"/>
      <c r="AX13" s="228"/>
      <c r="AY13" s="229" t="s">
        <v>200</v>
      </c>
    </row>
    <row r="14" spans="2:51">
      <c r="B14" s="60">
        <f t="shared" si="3"/>
        <v>42258</v>
      </c>
      <c r="C14" s="64">
        <f>PIQ!N28</f>
        <v>125860.939</v>
      </c>
      <c r="D14" s="70">
        <f>Eaton!U26</f>
        <v>240</v>
      </c>
      <c r="E14" s="70">
        <f>Valeo!U26</f>
        <v>834</v>
      </c>
      <c r="F14" s="70">
        <f>'Frenos Trw'!U26</f>
        <v>3080</v>
      </c>
      <c r="G14" s="70">
        <f>Avery!U26</f>
        <v>1614</v>
      </c>
      <c r="H14" s="70">
        <f>Ronal!U26</f>
        <v>22989</v>
      </c>
      <c r="I14" s="70">
        <f>Foam!U26</f>
        <v>1980</v>
      </c>
      <c r="J14" s="70">
        <f>'KH Méx'!U26</f>
        <v>142</v>
      </c>
      <c r="K14" s="70">
        <f>Beach!U26</f>
        <v>52</v>
      </c>
      <c r="L14" s="70">
        <f>Ipc!U26</f>
        <v>2778</v>
      </c>
      <c r="M14" s="70">
        <f>Vrk!U26</f>
        <v>2461</v>
      </c>
      <c r="N14" s="70">
        <f>Kluber!U26</f>
        <v>314</v>
      </c>
      <c r="O14" s="70">
        <f>Plenco!E25</f>
        <v>6.2805959595756677</v>
      </c>
      <c r="P14" s="70">
        <f>Copper!U26</f>
        <v>57</v>
      </c>
      <c r="Q14" s="70">
        <f>Tafime!U26</f>
        <v>7844</v>
      </c>
      <c r="R14" s="70">
        <f>Narmx!U26</f>
        <v>1617</v>
      </c>
      <c r="S14" s="70">
        <f>Norgren!U26</f>
        <v>620</v>
      </c>
      <c r="T14" s="70">
        <f>Samsung!U26</f>
        <v>0</v>
      </c>
      <c r="U14" s="70">
        <f>Metecno!E25</f>
        <v>360.08750168233831</v>
      </c>
      <c r="V14" s="70">
        <f>Euro!U26</f>
        <v>963</v>
      </c>
      <c r="W14" s="70">
        <f>Comex!U26</f>
        <v>22777</v>
      </c>
      <c r="X14" s="70">
        <f>Bravo!U26</f>
        <v>5275</v>
      </c>
      <c r="Y14" s="70">
        <f>Messier!U26</f>
        <v>1035</v>
      </c>
      <c r="Z14" s="70">
        <f>Rohm!U26</f>
        <v>1397</v>
      </c>
      <c r="AA14" s="70">
        <f>Crown!U26</f>
        <v>1199</v>
      </c>
      <c r="AB14" s="70">
        <f>Mpi!U26</f>
        <v>0</v>
      </c>
      <c r="AC14" s="70">
        <f>Elicamex!U26</f>
        <v>263</v>
      </c>
      <c r="AD14" s="70">
        <f>Securency!U26</f>
        <v>1697</v>
      </c>
      <c r="AE14" s="70">
        <f>'AER S'!U26</f>
        <v>0</v>
      </c>
      <c r="AF14" s="70">
        <f>'AERnn C'!U26</f>
        <v>418</v>
      </c>
      <c r="AG14" s="70">
        <f>Jafra!U26</f>
        <v>1255</v>
      </c>
      <c r="AH14" s="70">
        <f>Enerpiq!E25</f>
        <v>2.4424539842794268</v>
      </c>
      <c r="AI14" s="70">
        <f>Fracsa!U26</f>
        <v>15415</v>
      </c>
      <c r="AJ14" s="70">
        <f>DREnc!U26</f>
        <v>2497</v>
      </c>
      <c r="AK14" s="70">
        <f>Metokote!U26</f>
        <v>1600</v>
      </c>
      <c r="AL14" s="70">
        <f>Hitachi!U26</f>
        <v>2783</v>
      </c>
      <c r="AM14" s="71">
        <f>Ultramanufacturing!U26</f>
        <v>77</v>
      </c>
      <c r="AN14" s="231">
        <f t="shared" si="5"/>
        <v>105401.81055162619</v>
      </c>
      <c r="AO14" s="77">
        <f t="shared" si="1"/>
        <v>20459.128448373813</v>
      </c>
      <c r="AP14" s="80">
        <f t="shared" si="2"/>
        <v>-0.16255343882643219</v>
      </c>
      <c r="AQ14" s="82" t="s">
        <v>121</v>
      </c>
      <c r="AT14" s="238"/>
      <c r="AU14" s="239" t="s">
        <v>197</v>
      </c>
      <c r="AV14" s="240"/>
      <c r="AW14" s="228"/>
      <c r="AX14" s="228"/>
      <c r="AY14" s="228"/>
    </row>
    <row r="15" spans="2:51" ht="15.75" thickBot="1">
      <c r="B15" s="60">
        <f t="shared" si="3"/>
        <v>42259</v>
      </c>
      <c r="C15" s="64">
        <f>PIQ!N27</f>
        <v>109455.05500000001</v>
      </c>
      <c r="D15" s="70">
        <f>Eaton!U25</f>
        <v>217</v>
      </c>
      <c r="E15" s="70">
        <f>Valeo!U25</f>
        <v>278</v>
      </c>
      <c r="F15" s="70">
        <f>'Frenos Trw'!U25</f>
        <v>3346</v>
      </c>
      <c r="G15" s="70">
        <f>Avery!U25</f>
        <v>25</v>
      </c>
      <c r="H15" s="70">
        <f>Ronal!U25</f>
        <v>23701</v>
      </c>
      <c r="I15" s="70">
        <f>Foam!U25</f>
        <v>0</v>
      </c>
      <c r="J15" s="70">
        <f>'KH Méx'!U25</f>
        <v>128</v>
      </c>
      <c r="K15" s="70">
        <f>Beach!U25</f>
        <v>26</v>
      </c>
      <c r="L15" s="70">
        <f>Ipc!U25</f>
        <v>539</v>
      </c>
      <c r="M15" s="70">
        <f>Vrk!U25</f>
        <v>2410</v>
      </c>
      <c r="N15" s="70">
        <f>Kluber!U25</f>
        <v>8</v>
      </c>
      <c r="O15" s="70">
        <f>Plenco!E26</f>
        <v>6.2805959595756677</v>
      </c>
      <c r="P15" s="70">
        <f>Copper!U25</f>
        <v>27</v>
      </c>
      <c r="Q15" s="70">
        <f>Tafime!U25</f>
        <v>8056</v>
      </c>
      <c r="R15" s="70">
        <f>Narmx!U25</f>
        <v>0</v>
      </c>
      <c r="S15" s="70">
        <f>Norgren!U25</f>
        <v>395</v>
      </c>
      <c r="T15" s="70">
        <f>Samsung!U25</f>
        <v>0</v>
      </c>
      <c r="U15" s="70">
        <f>Metecno!E26</f>
        <v>360.08750168233831</v>
      </c>
      <c r="V15" s="70">
        <f>Euro!U25</f>
        <v>773</v>
      </c>
      <c r="W15" s="70">
        <f>Comex!U25</f>
        <v>26391</v>
      </c>
      <c r="X15" s="70">
        <f>Bravo!U25</f>
        <v>5401</v>
      </c>
      <c r="Y15" s="70">
        <f>Messier!U25</f>
        <v>1023</v>
      </c>
      <c r="Z15" s="70">
        <f>Rohm!U25</f>
        <v>1444</v>
      </c>
      <c r="AA15" s="70">
        <f>Crown!U25</f>
        <v>705</v>
      </c>
      <c r="AB15" s="70">
        <f>Mpi!U25</f>
        <v>0</v>
      </c>
      <c r="AC15" s="70">
        <f>Elicamex!U25</f>
        <v>20</v>
      </c>
      <c r="AD15" s="70">
        <f>Securency!U25</f>
        <v>2292</v>
      </c>
      <c r="AE15" s="70">
        <f>'AER S'!U25</f>
        <v>0</v>
      </c>
      <c r="AF15" s="70">
        <f>'AERnn C'!U25</f>
        <v>109</v>
      </c>
      <c r="AG15" s="70">
        <f>Jafra!U25</f>
        <v>1022</v>
      </c>
      <c r="AH15" s="70">
        <f>Enerpiq!E26</f>
        <v>2.4424539842794268</v>
      </c>
      <c r="AI15" s="70">
        <f>Fracsa!U25</f>
        <v>15027</v>
      </c>
      <c r="AJ15" s="70">
        <f>DREnc!U25</f>
        <v>2447</v>
      </c>
      <c r="AK15" s="70">
        <f>Metokote!U25</f>
        <v>1246</v>
      </c>
      <c r="AL15" s="70">
        <f>Hitachi!U25</f>
        <v>2124</v>
      </c>
      <c r="AM15" s="71">
        <f>Ultramanufacturing!U25</f>
        <v>22</v>
      </c>
      <c r="AN15" s="231">
        <f t="shared" si="5"/>
        <v>99353.810551626186</v>
      </c>
      <c r="AO15" s="77">
        <f t="shared" si="1"/>
        <v>10101.244448373822</v>
      </c>
      <c r="AP15" s="80">
        <f t="shared" si="2"/>
        <v>-9.2286687429592187E-2</v>
      </c>
      <c r="AQ15" s="82" t="s">
        <v>123</v>
      </c>
      <c r="AT15" s="241"/>
      <c r="AU15" s="242">
        <f>SUM(C11:C17)</f>
        <v>876397.68200000003</v>
      </c>
      <c r="AV15" s="243"/>
      <c r="AW15" s="228"/>
      <c r="AX15" s="228"/>
      <c r="AY15" s="228"/>
    </row>
    <row r="16" spans="2:51" ht="15.75" thickBot="1">
      <c r="B16" s="60">
        <f t="shared" si="3"/>
        <v>42260</v>
      </c>
      <c r="C16" s="64">
        <f>PIQ!N26</f>
        <v>100020.18</v>
      </c>
      <c r="D16" s="70">
        <f>Eaton!U24</f>
        <v>197</v>
      </c>
      <c r="E16" s="70">
        <f>Valeo!U24</f>
        <v>258</v>
      </c>
      <c r="F16" s="70">
        <f>'Frenos Trw'!U24</f>
        <v>2996</v>
      </c>
      <c r="G16" s="70">
        <f>Avery!U24</f>
        <v>1885</v>
      </c>
      <c r="H16" s="70">
        <f>Ronal!U24</f>
        <v>22474</v>
      </c>
      <c r="I16" s="70">
        <f>Foam!U24</f>
        <v>720</v>
      </c>
      <c r="J16" s="70">
        <f>'KH Méx'!U24</f>
        <v>60</v>
      </c>
      <c r="K16" s="70">
        <f>Beach!U24</f>
        <v>40</v>
      </c>
      <c r="L16" s="70">
        <f>Ipc!U24</f>
        <v>881</v>
      </c>
      <c r="M16" s="70">
        <f>Vrk!U24</f>
        <v>979</v>
      </c>
      <c r="N16" s="70">
        <f>Kluber!U24</f>
        <v>110</v>
      </c>
      <c r="O16" s="70">
        <f>Plenco!E27</f>
        <v>6.2805959595756677</v>
      </c>
      <c r="P16" s="70">
        <f>Copper!U24</f>
        <v>32</v>
      </c>
      <c r="Q16" s="70">
        <f>Tafime!U24</f>
        <v>7513</v>
      </c>
      <c r="R16" s="70">
        <f>Narmx!U24</f>
        <v>802</v>
      </c>
      <c r="S16" s="70">
        <f>Norgren!U24</f>
        <v>279</v>
      </c>
      <c r="T16" s="70">
        <f>Samsung!U24</f>
        <v>0</v>
      </c>
      <c r="U16" s="70">
        <f>Metecno!E27</f>
        <v>360.08750168233831</v>
      </c>
      <c r="V16" s="70">
        <f>Euro!U24</f>
        <v>1525</v>
      </c>
      <c r="W16" s="70">
        <f>Comex!U24</f>
        <v>27592</v>
      </c>
      <c r="X16" s="70">
        <f>Bravo!U24</f>
        <v>4080</v>
      </c>
      <c r="Y16" s="70">
        <f>Messier!U24</f>
        <v>1041</v>
      </c>
      <c r="Z16" s="70">
        <f>Rohm!U24</f>
        <v>1130</v>
      </c>
      <c r="AA16" s="70">
        <f>Crown!U24</f>
        <v>201</v>
      </c>
      <c r="AB16" s="70">
        <f>Mpi!U24</f>
        <v>0</v>
      </c>
      <c r="AC16" s="70">
        <f>Elicamex!U24</f>
        <v>176</v>
      </c>
      <c r="AD16" s="70">
        <f>Securency!U24</f>
        <v>25</v>
      </c>
      <c r="AE16" s="70">
        <f>'AER S'!U24</f>
        <v>0</v>
      </c>
      <c r="AF16" s="70">
        <f>'AERnn C'!U24</f>
        <v>0</v>
      </c>
      <c r="AG16" s="70">
        <f>Jafra!U24</f>
        <v>7</v>
      </c>
      <c r="AH16" s="70">
        <f>Enerpiq!E27</f>
        <v>2.4424539842794268</v>
      </c>
      <c r="AI16" s="70">
        <f>Fracsa!U24</f>
        <v>15005</v>
      </c>
      <c r="AJ16" s="70">
        <f>DREnc!U24</f>
        <v>2585</v>
      </c>
      <c r="AK16" s="70">
        <f>Metokote!U24</f>
        <v>1127</v>
      </c>
      <c r="AL16" s="70">
        <f>Hitachi!U24</f>
        <v>960</v>
      </c>
      <c r="AM16" s="71">
        <f>Ultramanufacturing!U24</f>
        <v>28</v>
      </c>
      <c r="AN16" s="231">
        <f t="shared" si="5"/>
        <v>94879.810551626186</v>
      </c>
      <c r="AO16" s="77">
        <f t="shared" si="1"/>
        <v>5140.3694483738072</v>
      </c>
      <c r="AP16" s="80">
        <f t="shared" si="2"/>
        <v>-5.1393323311093898E-2</v>
      </c>
      <c r="AQ16" s="81">
        <f>AVERAGE(AP11:AP17)</f>
        <v>-0.14424248838303258</v>
      </c>
      <c r="AS16" s="75">
        <f>AQ16</f>
        <v>-0.14424248838303258</v>
      </c>
      <c r="AT16" s="244"/>
      <c r="AU16" s="245" t="s">
        <v>201</v>
      </c>
      <c r="AV16" s="246"/>
      <c r="AW16" s="228"/>
      <c r="AX16" s="228"/>
      <c r="AY16" s="228"/>
    </row>
    <row r="17" spans="2:51" ht="15.75" thickBot="1">
      <c r="B17" s="60">
        <f t="shared" si="3"/>
        <v>42261</v>
      </c>
      <c r="C17" s="64">
        <f>PIQ!N25</f>
        <v>128333.74</v>
      </c>
      <c r="D17" s="70">
        <f>Eaton!U23</f>
        <v>245</v>
      </c>
      <c r="E17" s="70">
        <f>Valeo!U23</f>
        <v>871</v>
      </c>
      <c r="F17" s="70">
        <f>'Frenos Trw'!U23</f>
        <v>1647</v>
      </c>
      <c r="G17" s="70">
        <f>Avery!U23</f>
        <v>2633</v>
      </c>
      <c r="H17" s="70">
        <f>Ronal!U23</f>
        <v>24335</v>
      </c>
      <c r="I17" s="70">
        <f>Foam!U23</f>
        <v>5433</v>
      </c>
      <c r="J17" s="70">
        <f>'KH Méx'!U23</f>
        <v>95</v>
      </c>
      <c r="K17" s="70">
        <f>Beach!U23</f>
        <v>72</v>
      </c>
      <c r="L17" s="70">
        <f>Ipc!U23</f>
        <v>2941</v>
      </c>
      <c r="M17" s="70">
        <f>Vrk!U23</f>
        <v>2437</v>
      </c>
      <c r="N17" s="70">
        <f>Kluber!U23</f>
        <v>145</v>
      </c>
      <c r="O17" s="70">
        <f>Plenco!E28</f>
        <v>6.2805959595756677</v>
      </c>
      <c r="P17" s="70">
        <f>Copper!U23</f>
        <v>39</v>
      </c>
      <c r="Q17" s="70">
        <f>Tafime!U23</f>
        <v>7763</v>
      </c>
      <c r="R17" s="70">
        <f>Narmx!U23</f>
        <v>1833</v>
      </c>
      <c r="S17" s="70">
        <f>Norgren!U23</f>
        <v>657</v>
      </c>
      <c r="T17" s="70">
        <f>Samsung!U23</f>
        <v>0</v>
      </c>
      <c r="U17" s="70">
        <f>Metecno!E28</f>
        <v>360.08750168233831</v>
      </c>
      <c r="V17" s="70">
        <f>Euro!U23</f>
        <v>4129</v>
      </c>
      <c r="W17" s="70">
        <f>Comex!U23</f>
        <v>18816</v>
      </c>
      <c r="X17" s="70">
        <f>Bravo!U23</f>
        <v>4751</v>
      </c>
      <c r="Y17" s="70">
        <f>Messier!U23</f>
        <v>984</v>
      </c>
      <c r="Z17" s="70">
        <f>Rohm!U23</f>
        <v>1271</v>
      </c>
      <c r="AA17" s="70">
        <f>Crown!U23</f>
        <v>1190</v>
      </c>
      <c r="AB17" s="70">
        <f>Mpi!U23</f>
        <v>0</v>
      </c>
      <c r="AC17" s="70">
        <f>Elicamex!U23</f>
        <v>424</v>
      </c>
      <c r="AD17" s="70">
        <f>Securency!U23</f>
        <v>7</v>
      </c>
      <c r="AE17" s="70">
        <f>'AER S'!U23</f>
        <v>0</v>
      </c>
      <c r="AF17" s="70">
        <f>'AERnn C'!U23</f>
        <v>0</v>
      </c>
      <c r="AG17" s="70">
        <f>Jafra!U23</f>
        <v>15</v>
      </c>
      <c r="AH17" s="70">
        <f>Enerpiq!E28</f>
        <v>2.4424539842794268</v>
      </c>
      <c r="AI17" s="70">
        <f>Fracsa!U23</f>
        <v>15196</v>
      </c>
      <c r="AJ17" s="70">
        <f>DREnc!U23</f>
        <v>2482</v>
      </c>
      <c r="AK17" s="70">
        <f>Metokote!U23</f>
        <v>1711</v>
      </c>
      <c r="AL17" s="70">
        <f>Hitachi!U23</f>
        <v>2849</v>
      </c>
      <c r="AM17" s="71">
        <f>Ultramanufacturing!U23</f>
        <v>74</v>
      </c>
      <c r="AN17" s="231">
        <f t="shared" si="5"/>
        <v>105168.81055162619</v>
      </c>
      <c r="AO17" s="77">
        <f t="shared" si="1"/>
        <v>23164.929448373819</v>
      </c>
      <c r="AP17" s="234">
        <f t="shared" si="2"/>
        <v>-0.18050537176251405</v>
      </c>
      <c r="AQ17" s="235" t="s">
        <v>119</v>
      </c>
      <c r="AR17" s="75"/>
      <c r="AT17" s="228"/>
      <c r="AU17" s="228"/>
      <c r="AV17" s="228"/>
      <c r="AW17" s="228"/>
      <c r="AX17" s="228"/>
      <c r="AY17" s="228"/>
    </row>
    <row r="18" spans="2:51">
      <c r="B18" s="58">
        <f t="shared" si="3"/>
        <v>42262</v>
      </c>
      <c r="C18" s="63">
        <f>PIQ!N24</f>
        <v>95416.854999999996</v>
      </c>
      <c r="D18" s="67">
        <f>Eaton!U22</f>
        <v>195</v>
      </c>
      <c r="E18" s="67">
        <f>Valeo!U22</f>
        <v>363</v>
      </c>
      <c r="F18" s="67">
        <f>'Frenos Trw'!U22</f>
        <v>282</v>
      </c>
      <c r="G18" s="67">
        <f>Avery!U22</f>
        <v>965</v>
      </c>
      <c r="H18" s="67">
        <f>Ronal!U22</f>
        <v>23560</v>
      </c>
      <c r="I18" s="67">
        <f>Foam!U22</f>
        <v>1588</v>
      </c>
      <c r="J18" s="67">
        <f>'KH Méx'!U22</f>
        <v>51</v>
      </c>
      <c r="K18" s="67">
        <f>Beach!U22</f>
        <v>17</v>
      </c>
      <c r="L18" s="67">
        <f>Ipc!U22</f>
        <v>3048</v>
      </c>
      <c r="M18" s="67">
        <f>Vrk!U22</f>
        <v>637</v>
      </c>
      <c r="N18" s="67">
        <f>Kluber!U22</f>
        <v>54</v>
      </c>
      <c r="O18" s="67">
        <f>Plenco!E29</f>
        <v>12.561191919151335</v>
      </c>
      <c r="P18" s="67">
        <f>Copper!U22</f>
        <v>35</v>
      </c>
      <c r="Q18" s="67">
        <f>Tafime!U22</f>
        <v>7372</v>
      </c>
      <c r="R18" s="67">
        <f>Narmx!U22</f>
        <v>1022</v>
      </c>
      <c r="S18" s="67">
        <f>Norgren!U22</f>
        <v>417</v>
      </c>
      <c r="T18" s="67">
        <f>Samsung!U22</f>
        <v>0</v>
      </c>
      <c r="U18" s="67">
        <f>Metecno!E29</f>
        <v>261.69149831565284</v>
      </c>
      <c r="V18" s="67">
        <f>Euro!U22</f>
        <v>1510</v>
      </c>
      <c r="W18" s="67">
        <f>Comex!U22</f>
        <v>6127</v>
      </c>
      <c r="X18" s="67">
        <f>Bravo!U22</f>
        <v>5374</v>
      </c>
      <c r="Y18" s="67">
        <f>Messier!U22</f>
        <v>1028</v>
      </c>
      <c r="Z18" s="67">
        <f>Rohm!U22</f>
        <v>380</v>
      </c>
      <c r="AA18" s="67">
        <f>Crown!U22</f>
        <v>428</v>
      </c>
      <c r="AB18" s="67">
        <f>Mpi!U22</f>
        <v>0</v>
      </c>
      <c r="AC18" s="67">
        <f>Elicamex!U22</f>
        <v>20</v>
      </c>
      <c r="AD18" s="67">
        <f>Securency!U22</f>
        <v>6</v>
      </c>
      <c r="AE18" s="67">
        <f>'AER S'!U22</f>
        <v>0</v>
      </c>
      <c r="AF18" s="67">
        <f>'AERnn C'!U22</f>
        <v>6</v>
      </c>
      <c r="AG18" s="67">
        <f>Jafra!U22</f>
        <v>94</v>
      </c>
      <c r="AH18" s="67">
        <f>Enerpiq!E29</f>
        <v>1.3956879910168152</v>
      </c>
      <c r="AI18" s="67">
        <f>Fracsa!U22</f>
        <v>15803</v>
      </c>
      <c r="AJ18" s="67">
        <f>DREnc!U22</f>
        <v>2572</v>
      </c>
      <c r="AK18" s="67">
        <f>Metokote!U22</f>
        <v>623</v>
      </c>
      <c r="AL18" s="67">
        <f>Hitachi!U22</f>
        <v>621</v>
      </c>
      <c r="AM18" s="68">
        <f>Ultramanufacturing!U22</f>
        <v>73</v>
      </c>
      <c r="AN18" s="69">
        <f t="shared" si="5"/>
        <v>74351.648378225829</v>
      </c>
      <c r="AO18" s="76">
        <f t="shared" si="1"/>
        <v>21065.206621774167</v>
      </c>
      <c r="AP18" s="237">
        <f t="shared" si="2"/>
        <v>-0.22077028866413767</v>
      </c>
      <c r="AT18" s="228"/>
      <c r="AU18" s="228"/>
      <c r="AV18" s="228"/>
      <c r="AW18" s="228"/>
      <c r="AX18" s="228"/>
      <c r="AY18" s="228"/>
    </row>
    <row r="19" spans="2:51">
      <c r="B19" s="58">
        <f t="shared" si="3"/>
        <v>42263</v>
      </c>
      <c r="C19" s="63">
        <f>PIQ!N23</f>
        <v>69081.695999999996</v>
      </c>
      <c r="D19" s="67">
        <f>Eaton!U21</f>
        <v>186</v>
      </c>
      <c r="E19" s="67">
        <f>Valeo!U21</f>
        <v>262</v>
      </c>
      <c r="F19" s="67">
        <f>'Frenos Trw'!U21</f>
        <v>1037</v>
      </c>
      <c r="G19" s="67">
        <f>Avery!U21</f>
        <v>318</v>
      </c>
      <c r="H19" s="67">
        <f>Ronal!U21</f>
        <v>23264</v>
      </c>
      <c r="I19" s="67">
        <f>Foam!U21</f>
        <v>695</v>
      </c>
      <c r="J19" s="67">
        <f>'KH Méx'!U21</f>
        <v>2</v>
      </c>
      <c r="K19" s="67">
        <f>Beach!U21</f>
        <v>53</v>
      </c>
      <c r="L19" s="67">
        <f>Ipc!U21</f>
        <v>641</v>
      </c>
      <c r="M19" s="67">
        <f>Vrk!U21</f>
        <v>283</v>
      </c>
      <c r="N19" s="67">
        <f>Kluber!U21</f>
        <v>161</v>
      </c>
      <c r="O19" s="67">
        <f>Plenco!E30</f>
        <v>12.561191919151335</v>
      </c>
      <c r="P19" s="67">
        <f>Copper!U21</f>
        <v>26</v>
      </c>
      <c r="Q19" s="67">
        <f>Tafime!U21</f>
        <v>7402</v>
      </c>
      <c r="R19" s="67">
        <f>Narmx!U21</f>
        <v>733</v>
      </c>
      <c r="S19" s="67">
        <f>Norgren!U21</f>
        <v>288</v>
      </c>
      <c r="T19" s="67">
        <f>Samsung!U21</f>
        <v>0</v>
      </c>
      <c r="U19" s="67">
        <f>Metecno!E30</f>
        <v>261.69149831565284</v>
      </c>
      <c r="V19" s="67">
        <f>Euro!U21</f>
        <v>1194</v>
      </c>
      <c r="W19" s="67">
        <f>Comex!U21</f>
        <v>465</v>
      </c>
      <c r="X19" s="67">
        <f>Bravo!U21</f>
        <v>5498</v>
      </c>
      <c r="Y19" s="67">
        <f>Messier!U21</f>
        <v>1018</v>
      </c>
      <c r="Z19" s="67">
        <f>Rohm!U21</f>
        <v>45</v>
      </c>
      <c r="AA19" s="67">
        <f>Crown!U21</f>
        <v>193</v>
      </c>
      <c r="AB19" s="67">
        <f>Mpi!U21</f>
        <v>0</v>
      </c>
      <c r="AC19" s="67">
        <f>Elicamex!U21</f>
        <v>148</v>
      </c>
      <c r="AD19" s="67">
        <f>Securency!U21</f>
        <v>0</v>
      </c>
      <c r="AE19" s="67">
        <f>'AER S'!U21</f>
        <v>0</v>
      </c>
      <c r="AF19" s="67">
        <f>'AERnn C'!U21</f>
        <v>165</v>
      </c>
      <c r="AG19" s="67">
        <f>Jafra!U21</f>
        <v>632</v>
      </c>
      <c r="AH19" s="67">
        <f>Enerpiq!E30</f>
        <v>1.3956879910168152</v>
      </c>
      <c r="AI19" s="67">
        <f>Fracsa!U21</f>
        <v>14761</v>
      </c>
      <c r="AJ19" s="67">
        <f>DREnc!U21</f>
        <v>1520</v>
      </c>
      <c r="AK19" s="67">
        <f>Metokote!U21</f>
        <v>781</v>
      </c>
      <c r="AL19" s="67">
        <f>Hitachi!U21</f>
        <v>508</v>
      </c>
      <c r="AM19" s="68">
        <f>Ultramanufacturing!U21</f>
        <v>30</v>
      </c>
      <c r="AN19" s="69">
        <f t="shared" si="5"/>
        <v>62398.648378225822</v>
      </c>
      <c r="AO19" s="76">
        <f t="shared" si="1"/>
        <v>6683.0476217741743</v>
      </c>
      <c r="AP19" s="79">
        <f t="shared" si="2"/>
        <v>-9.6741221028710342E-2</v>
      </c>
      <c r="AT19" s="228"/>
      <c r="AU19" s="228"/>
      <c r="AV19" s="228"/>
      <c r="AW19" s="228"/>
      <c r="AX19" s="228"/>
      <c r="AY19" s="228"/>
    </row>
    <row r="20" spans="2:51" ht="15.75" thickBot="1">
      <c r="B20" s="58">
        <f t="shared" si="3"/>
        <v>42264</v>
      </c>
      <c r="C20" s="63">
        <f>PIQ!N22</f>
        <v>134119.35399999999</v>
      </c>
      <c r="D20" s="67">
        <f>Eaton!U20</f>
        <v>230</v>
      </c>
      <c r="E20" s="67">
        <f>Valeo!U20</f>
        <v>693</v>
      </c>
      <c r="F20" s="67">
        <f>'Frenos Trw'!U20</f>
        <v>3362</v>
      </c>
      <c r="G20" s="67">
        <f>Avery!U20</f>
        <v>2337</v>
      </c>
      <c r="H20" s="67">
        <f>Ronal!U20</f>
        <v>26123</v>
      </c>
      <c r="I20" s="67">
        <f>Foam!U20</f>
        <v>5528</v>
      </c>
      <c r="J20" s="67">
        <f>'KH Méx'!U20</f>
        <v>141</v>
      </c>
      <c r="K20" s="67">
        <f>Beach!U20</f>
        <v>73</v>
      </c>
      <c r="L20" s="67">
        <f>Ipc!U20</f>
        <v>3073</v>
      </c>
      <c r="M20" s="67">
        <f>Vrk!U20</f>
        <v>2542</v>
      </c>
      <c r="N20" s="67">
        <f>Kluber!U20</f>
        <v>341</v>
      </c>
      <c r="O20" s="67">
        <f>Plenco!E31</f>
        <v>12.561191919151335</v>
      </c>
      <c r="P20" s="67">
        <f>Copper!U20</f>
        <v>61</v>
      </c>
      <c r="Q20" s="67">
        <f>Tafime!U20</f>
        <v>6866</v>
      </c>
      <c r="R20" s="67">
        <f>Narmx!U20</f>
        <v>2300</v>
      </c>
      <c r="S20" s="67">
        <f>Norgren!U20</f>
        <v>686</v>
      </c>
      <c r="T20" s="67">
        <f>Samsung!U20</f>
        <v>0</v>
      </c>
      <c r="U20" s="67">
        <f>Metecno!E31</f>
        <v>261.69149831565284</v>
      </c>
      <c r="V20" s="67">
        <f>Euro!U20</f>
        <v>3047</v>
      </c>
      <c r="W20" s="67">
        <f>Comex!U20</f>
        <v>18539</v>
      </c>
      <c r="X20" s="67">
        <f>Bravo!U20</f>
        <v>5459</v>
      </c>
      <c r="Y20" s="67">
        <f>Messier!U20</f>
        <v>1067</v>
      </c>
      <c r="Z20" s="67">
        <f>Rohm!U20</f>
        <v>1204</v>
      </c>
      <c r="AA20" s="67">
        <f>Crown!U20</f>
        <v>1238</v>
      </c>
      <c r="AB20" s="67">
        <f>Mpi!U20</f>
        <v>0</v>
      </c>
      <c r="AC20" s="67">
        <f>Elicamex!U20</f>
        <v>563</v>
      </c>
      <c r="AD20" s="67">
        <f>Securency!U20</f>
        <v>9</v>
      </c>
      <c r="AE20" s="67">
        <f>'AER S'!U20</f>
        <v>0</v>
      </c>
      <c r="AF20" s="67">
        <f>'AERnn C'!U20</f>
        <v>387</v>
      </c>
      <c r="AG20" s="67">
        <f>Jafra!U20</f>
        <v>1232</v>
      </c>
      <c r="AH20" s="67">
        <f>Enerpiq!E31</f>
        <v>1.3956879910168152</v>
      </c>
      <c r="AI20" s="67">
        <f>Fracsa!U20</f>
        <v>14707</v>
      </c>
      <c r="AJ20" s="67">
        <f>DREnc!U20</f>
        <v>2688</v>
      </c>
      <c r="AK20" s="67">
        <f>Metokote!U20</f>
        <v>1742</v>
      </c>
      <c r="AL20" s="67">
        <f>Hitachi!U20</f>
        <v>2940</v>
      </c>
      <c r="AM20" s="68">
        <f>Ultramanufacturing!U20</f>
        <v>106</v>
      </c>
      <c r="AN20" s="69">
        <f t="shared" si="5"/>
        <v>109329.64837822581</v>
      </c>
      <c r="AO20" s="76">
        <f t="shared" si="1"/>
        <v>24789.705621774177</v>
      </c>
      <c r="AP20" s="79">
        <f t="shared" si="2"/>
        <v>-0.18483317196542848</v>
      </c>
      <c r="AT20" s="228"/>
      <c r="AU20" s="228"/>
      <c r="AV20" s="228"/>
      <c r="AW20" s="228"/>
      <c r="AX20" s="228"/>
      <c r="AY20" s="228"/>
    </row>
    <row r="21" spans="2:51">
      <c r="B21" s="58">
        <f t="shared" si="3"/>
        <v>42265</v>
      </c>
      <c r="C21" s="63">
        <f>PIQ!N21</f>
        <v>127873.08500000001</v>
      </c>
      <c r="D21" s="67">
        <f>Eaton!U19</f>
        <v>201</v>
      </c>
      <c r="E21" s="67">
        <f>Valeo!U19</f>
        <v>686</v>
      </c>
      <c r="F21" s="67">
        <f>'Frenos Trw'!U19</f>
        <v>3142</v>
      </c>
      <c r="G21" s="67">
        <f>Avery!U19</f>
        <v>1068</v>
      </c>
      <c r="H21" s="67">
        <f>Ronal!U19</f>
        <v>25455</v>
      </c>
      <c r="I21" s="67">
        <f>Foam!U19</f>
        <v>5091</v>
      </c>
      <c r="J21" s="67">
        <f>'KH Méx'!U19</f>
        <v>134</v>
      </c>
      <c r="K21" s="67">
        <f>Beach!U19</f>
        <v>64</v>
      </c>
      <c r="L21" s="67">
        <f>Ipc!U19</f>
        <v>2430</v>
      </c>
      <c r="M21" s="67">
        <f>Vrk!U19</f>
        <v>2480</v>
      </c>
      <c r="N21" s="67">
        <f>Kluber!U19</f>
        <v>27</v>
      </c>
      <c r="O21" s="67">
        <f>Plenco!E32</f>
        <v>12.561191919151335</v>
      </c>
      <c r="P21" s="67">
        <f>Copper!U19</f>
        <v>51</v>
      </c>
      <c r="Q21" s="67">
        <f>Tafime!U19</f>
        <v>7212</v>
      </c>
      <c r="R21" s="67">
        <f>Narmx!U19</f>
        <v>1736</v>
      </c>
      <c r="S21" s="67">
        <f>Norgren!U19</f>
        <v>709</v>
      </c>
      <c r="T21" s="67">
        <f>Samsung!U19</f>
        <v>0</v>
      </c>
      <c r="U21" s="67">
        <f>Metecno!E32</f>
        <v>261.69149831565284</v>
      </c>
      <c r="V21" s="67">
        <f>Euro!U19</f>
        <v>3116</v>
      </c>
      <c r="W21" s="67">
        <f>Comex!U19</f>
        <v>18756</v>
      </c>
      <c r="X21" s="67">
        <f>Bravo!U19</f>
        <v>5504</v>
      </c>
      <c r="Y21" s="67">
        <f>Messier!U19</f>
        <v>1066</v>
      </c>
      <c r="Z21" s="67">
        <f>Rohm!U19</f>
        <v>1390</v>
      </c>
      <c r="AA21" s="67">
        <f>Crown!U19</f>
        <v>1202</v>
      </c>
      <c r="AB21" s="67">
        <f>Mpi!U19</f>
        <v>0</v>
      </c>
      <c r="AC21" s="67">
        <f>Elicamex!U19</f>
        <v>425</v>
      </c>
      <c r="AD21" s="67">
        <f>Securency!U19</f>
        <v>5</v>
      </c>
      <c r="AE21" s="67">
        <f>'AER S'!U19</f>
        <v>0</v>
      </c>
      <c r="AF21" s="67">
        <f>'AERnn C'!U19</f>
        <v>275</v>
      </c>
      <c r="AG21" s="67">
        <f>Jafra!U19</f>
        <v>1205</v>
      </c>
      <c r="AH21" s="67">
        <f>Enerpiq!E32</f>
        <v>1.3956879910168152</v>
      </c>
      <c r="AI21" s="67">
        <f>Fracsa!U19</f>
        <v>14657</v>
      </c>
      <c r="AJ21" s="67">
        <f>DREnc!U19</f>
        <v>2648</v>
      </c>
      <c r="AK21" s="67">
        <f>Metokote!U19</f>
        <v>1707</v>
      </c>
      <c r="AL21" s="67">
        <f>Hitachi!U19</f>
        <v>2558</v>
      </c>
      <c r="AM21" s="68">
        <f>Ultramanufacturing!U19</f>
        <v>91</v>
      </c>
      <c r="AN21" s="69">
        <f t="shared" si="5"/>
        <v>105165.64837822581</v>
      </c>
      <c r="AO21" s="76">
        <f t="shared" si="1"/>
        <v>22707.436621774192</v>
      </c>
      <c r="AP21" s="80">
        <f t="shared" si="2"/>
        <v>-0.17757792127854108</v>
      </c>
      <c r="AQ21" s="82" t="s">
        <v>122</v>
      </c>
      <c r="AT21" s="238"/>
      <c r="AU21" s="239" t="s">
        <v>197</v>
      </c>
      <c r="AV21" s="240"/>
      <c r="AW21" s="228"/>
      <c r="AX21" s="228"/>
      <c r="AY21" s="228"/>
    </row>
    <row r="22" spans="2:51" ht="15.75" thickBot="1">
      <c r="B22" s="58">
        <f t="shared" si="3"/>
        <v>42266</v>
      </c>
      <c r="C22" s="63">
        <f>PIQ!N20</f>
        <v>110718.826</v>
      </c>
      <c r="D22" s="67">
        <f>Eaton!U18</f>
        <v>160</v>
      </c>
      <c r="E22" s="67">
        <f>Valeo!U18</f>
        <v>229</v>
      </c>
      <c r="F22" s="67">
        <f>'Frenos Trw'!U18</f>
        <v>2376</v>
      </c>
      <c r="G22" s="67">
        <f>Avery!U18</f>
        <v>192</v>
      </c>
      <c r="H22" s="67">
        <f>Ronal!U18</f>
        <v>24087</v>
      </c>
      <c r="I22" s="67">
        <f>Foam!U18</f>
        <v>0</v>
      </c>
      <c r="J22" s="67">
        <f>'KH Méx'!U18</f>
        <v>43</v>
      </c>
      <c r="K22" s="67">
        <f>Beach!U18</f>
        <v>40</v>
      </c>
      <c r="L22" s="67">
        <f>Ipc!U18</f>
        <v>1341</v>
      </c>
      <c r="M22" s="67">
        <f>Vrk!U18</f>
        <v>2334</v>
      </c>
      <c r="N22" s="67">
        <f>Kluber!U18</f>
        <v>0</v>
      </c>
      <c r="O22" s="67">
        <f>Plenco!E33</f>
        <v>12.561191919151335</v>
      </c>
      <c r="P22" s="67">
        <f>Copper!U18</f>
        <v>27</v>
      </c>
      <c r="Q22" s="67">
        <f>Tafime!U18</f>
        <v>7148</v>
      </c>
      <c r="R22" s="67">
        <f>Narmx!U18</f>
        <v>3</v>
      </c>
      <c r="S22" s="67">
        <f>Norgren!U18</f>
        <v>469</v>
      </c>
      <c r="T22" s="67">
        <f>Samsung!U18</f>
        <v>0</v>
      </c>
      <c r="U22" s="67">
        <f>Metecno!E33</f>
        <v>261.69149831565284</v>
      </c>
      <c r="V22" s="67">
        <f>Euro!U18</f>
        <v>2288</v>
      </c>
      <c r="W22" s="67">
        <f>Comex!U18</f>
        <v>21355</v>
      </c>
      <c r="X22" s="67">
        <f>Bravo!U18</f>
        <v>5501</v>
      </c>
      <c r="Y22" s="67">
        <f>Messier!U18</f>
        <v>1010</v>
      </c>
      <c r="Z22" s="67">
        <f>Rohm!U18</f>
        <v>1188</v>
      </c>
      <c r="AA22" s="67">
        <f>Crown!U18</f>
        <v>373</v>
      </c>
      <c r="AB22" s="67">
        <f>Mpi!U18</f>
        <v>0</v>
      </c>
      <c r="AC22" s="67">
        <f>Elicamex!U18</f>
        <v>16</v>
      </c>
      <c r="AD22" s="67">
        <f>Securency!U18</f>
        <v>0</v>
      </c>
      <c r="AE22" s="67">
        <f>'AER S'!U18</f>
        <v>0</v>
      </c>
      <c r="AF22" s="67">
        <f>'AERnn C'!U18</f>
        <v>199</v>
      </c>
      <c r="AG22" s="67">
        <f>Jafra!U18</f>
        <v>409</v>
      </c>
      <c r="AH22" s="67">
        <f>Enerpiq!E33</f>
        <v>1.3956879910168152</v>
      </c>
      <c r="AI22" s="67">
        <f>Fracsa!U18</f>
        <v>15585</v>
      </c>
      <c r="AJ22" s="67">
        <f>DREnc!U18</f>
        <v>2479</v>
      </c>
      <c r="AK22" s="67">
        <f>Metokote!U18</f>
        <v>1367</v>
      </c>
      <c r="AL22" s="67">
        <f>Hitachi!U18</f>
        <v>2904</v>
      </c>
      <c r="AM22" s="68">
        <f>Ultramanufacturing!U18</f>
        <v>44</v>
      </c>
      <c r="AN22" s="69">
        <f t="shared" si="5"/>
        <v>93282.648378225815</v>
      </c>
      <c r="AO22" s="76">
        <f t="shared" si="1"/>
        <v>17436.177621774186</v>
      </c>
      <c r="AP22" s="80">
        <f t="shared" si="2"/>
        <v>-0.15748159777068252</v>
      </c>
      <c r="AQ22" s="82" t="s">
        <v>123</v>
      </c>
      <c r="AT22" s="241"/>
      <c r="AU22" s="242">
        <f>SUM(C18:C24)</f>
        <v>779343.24600000004</v>
      </c>
      <c r="AV22" s="243"/>
      <c r="AW22" s="228"/>
      <c r="AX22" s="228"/>
      <c r="AY22" s="228"/>
    </row>
    <row r="23" spans="2:51" ht="15.75" thickBot="1">
      <c r="B23" s="58">
        <f t="shared" si="3"/>
        <v>42267</v>
      </c>
      <c r="C23" s="63">
        <f>PIQ!N19</f>
        <v>104099.327</v>
      </c>
      <c r="D23" s="67">
        <f>Eaton!U17</f>
        <v>168</v>
      </c>
      <c r="E23" s="67">
        <f>Valeo!U17</f>
        <v>310</v>
      </c>
      <c r="F23" s="67">
        <f>'Frenos Trw'!U17</f>
        <v>2476</v>
      </c>
      <c r="G23" s="67">
        <f>Avery!U17</f>
        <v>47</v>
      </c>
      <c r="H23" s="67">
        <f>Ronal!U17</f>
        <v>22581</v>
      </c>
      <c r="I23" s="67">
        <f>Foam!U17</f>
        <v>693</v>
      </c>
      <c r="J23" s="67">
        <f>'KH Méx'!U17</f>
        <v>0</v>
      </c>
      <c r="K23" s="67">
        <f>Beach!U17</f>
        <v>53</v>
      </c>
      <c r="L23" s="67">
        <f>Ipc!U17</f>
        <v>1024</v>
      </c>
      <c r="M23" s="67">
        <f>Vrk!U17</f>
        <v>261</v>
      </c>
      <c r="N23" s="67">
        <f>Kluber!U17</f>
        <v>109</v>
      </c>
      <c r="O23" s="67">
        <f>Plenco!E34</f>
        <v>12.561191919151335</v>
      </c>
      <c r="P23" s="67">
        <f>Copper!U17</f>
        <v>19</v>
      </c>
      <c r="Q23" s="67">
        <f>Tafime!U17</f>
        <v>7203</v>
      </c>
      <c r="R23" s="67">
        <f>Narmx!U17</f>
        <v>912</v>
      </c>
      <c r="S23" s="67">
        <f>Norgren!U17</f>
        <v>435</v>
      </c>
      <c r="T23" s="67">
        <f>Samsung!U17</f>
        <v>0</v>
      </c>
      <c r="U23" s="67">
        <f>Metecno!E34</f>
        <v>261.69149831565284</v>
      </c>
      <c r="V23" s="67">
        <f>Euro!U17</f>
        <v>1717</v>
      </c>
      <c r="W23" s="67">
        <f>Comex!U17</f>
        <v>27796</v>
      </c>
      <c r="X23" s="67">
        <f>Bravo!U17</f>
        <v>5517</v>
      </c>
      <c r="Y23" s="67">
        <f>Messier!U17</f>
        <v>904</v>
      </c>
      <c r="Z23" s="67">
        <f>Rohm!U17</f>
        <v>988</v>
      </c>
      <c r="AA23" s="67">
        <f>Crown!U17</f>
        <v>108</v>
      </c>
      <c r="AB23" s="67">
        <f>Mpi!U17</f>
        <v>0</v>
      </c>
      <c r="AC23" s="67">
        <f>Elicamex!U17</f>
        <v>164</v>
      </c>
      <c r="AD23" s="67">
        <f>Securency!U17</f>
        <v>60</v>
      </c>
      <c r="AE23" s="67">
        <f>'AER S'!U17</f>
        <v>0</v>
      </c>
      <c r="AF23" s="67">
        <f>'AERnn C'!U17</f>
        <v>140</v>
      </c>
      <c r="AG23" s="67">
        <f>Jafra!U17</f>
        <v>456</v>
      </c>
      <c r="AH23" s="67">
        <f>Enerpiq!E34</f>
        <v>1.3956879910168152</v>
      </c>
      <c r="AI23" s="67">
        <f>Fracsa!U17</f>
        <v>16961</v>
      </c>
      <c r="AJ23" s="67">
        <f>DREnc!U17</f>
        <v>2640</v>
      </c>
      <c r="AK23" s="67">
        <f>Metokote!U17</f>
        <v>972</v>
      </c>
      <c r="AL23" s="67">
        <f>Hitachi!U17</f>
        <v>1089</v>
      </c>
      <c r="AM23" s="68">
        <f>Ultramanufacturing!U17</f>
        <v>29</v>
      </c>
      <c r="AN23" s="69">
        <f t="shared" si="5"/>
        <v>95939.648378225815</v>
      </c>
      <c r="AO23" s="76">
        <f t="shared" si="1"/>
        <v>8159.6786217741901</v>
      </c>
      <c r="AP23" s="80">
        <f t="shared" si="2"/>
        <v>-7.8383586685187592E-2</v>
      </c>
      <c r="AQ23" s="81">
        <f>AVERAGE(AP18:AP24)</f>
        <v>-0.15626200555967837</v>
      </c>
      <c r="AS23" s="75">
        <f>AQ23</f>
        <v>-0.15626200555967837</v>
      </c>
      <c r="AT23" s="244"/>
      <c r="AU23" s="245" t="s">
        <v>202</v>
      </c>
      <c r="AV23" s="246"/>
      <c r="AW23" s="228"/>
      <c r="AX23" s="228"/>
      <c r="AY23" s="228"/>
    </row>
    <row r="24" spans="2:51" ht="15.75" thickBot="1">
      <c r="B24" s="58">
        <f t="shared" si="3"/>
        <v>42268</v>
      </c>
      <c r="C24" s="63">
        <f>PIQ!N18</f>
        <v>138034.10299999997</v>
      </c>
      <c r="D24" s="67">
        <f>Eaton!U16</f>
        <v>206</v>
      </c>
      <c r="E24" s="67">
        <f>Valeo!U16</f>
        <v>833</v>
      </c>
      <c r="F24" s="67">
        <f>'Frenos Trw'!U16</f>
        <v>3287</v>
      </c>
      <c r="G24" s="67">
        <f>Avery!U16</f>
        <v>2441</v>
      </c>
      <c r="H24" s="67">
        <f>Ronal!U16</f>
        <v>23715</v>
      </c>
      <c r="I24" s="67">
        <f>Foam!U16</f>
        <v>5914</v>
      </c>
      <c r="J24" s="67">
        <f>'KH Méx'!U16</f>
        <v>109</v>
      </c>
      <c r="K24" s="67">
        <f>Beach!U16</f>
        <v>66</v>
      </c>
      <c r="L24" s="67">
        <f>Ipc!U16</f>
        <v>3256</v>
      </c>
      <c r="M24" s="67">
        <f>Vrk!U16</f>
        <v>2534</v>
      </c>
      <c r="N24" s="67">
        <f>Kluber!U16</f>
        <v>436</v>
      </c>
      <c r="O24" s="67">
        <f>Plenco!E35</f>
        <v>12.561191919151335</v>
      </c>
      <c r="P24" s="67">
        <f>Copper!U16</f>
        <v>61</v>
      </c>
      <c r="Q24" s="67">
        <f>Tafime!U16</f>
        <v>8038</v>
      </c>
      <c r="R24" s="67">
        <f>Narmx!U16</f>
        <v>1648</v>
      </c>
      <c r="S24" s="67">
        <f>Norgren!U16</f>
        <v>773</v>
      </c>
      <c r="T24" s="67">
        <f>Samsung!U16</f>
        <v>0</v>
      </c>
      <c r="U24" s="67">
        <f>Metecno!E35</f>
        <v>261.69149831565284</v>
      </c>
      <c r="V24" s="67">
        <f>Euro!U16</f>
        <v>4160</v>
      </c>
      <c r="W24" s="67">
        <f>Comex!U16</f>
        <v>21390</v>
      </c>
      <c r="X24" s="67">
        <f>Bravo!U16</f>
        <v>4180</v>
      </c>
      <c r="Y24" s="67">
        <f>Messier!U16</f>
        <v>954</v>
      </c>
      <c r="Z24" s="67">
        <f>Rohm!U16</f>
        <v>1181</v>
      </c>
      <c r="AA24" s="67">
        <f>Crown!U16</f>
        <v>1383</v>
      </c>
      <c r="AB24" s="67">
        <f>Mpi!U16</f>
        <v>0</v>
      </c>
      <c r="AC24" s="67">
        <f>Elicamex!U16</f>
        <v>445</v>
      </c>
      <c r="AD24" s="67">
        <f>Securency!U16</f>
        <v>2794</v>
      </c>
      <c r="AE24" s="67">
        <f>'AER S'!U16</f>
        <v>0</v>
      </c>
      <c r="AF24" s="67">
        <f>'AERnn C'!U16</f>
        <v>309</v>
      </c>
      <c r="AG24" s="67">
        <f>Jafra!U16</f>
        <v>1122</v>
      </c>
      <c r="AH24" s="67">
        <f>Enerpiq!E35</f>
        <v>1.3956879910168152</v>
      </c>
      <c r="AI24" s="67">
        <f>Fracsa!U16</f>
        <v>14823</v>
      </c>
      <c r="AJ24" s="67">
        <f>DREnc!U16</f>
        <v>2820</v>
      </c>
      <c r="AK24" s="67">
        <f>Metokote!U16</f>
        <v>1713</v>
      </c>
      <c r="AL24" s="67">
        <f>Hitachi!U16</f>
        <v>2718</v>
      </c>
      <c r="AM24" s="68">
        <f>Ultramanufacturing!U16</f>
        <v>79</v>
      </c>
      <c r="AN24" s="69">
        <f t="shared" si="5"/>
        <v>113457.64837822581</v>
      </c>
      <c r="AO24" s="76">
        <f t="shared" si="1"/>
        <v>24576.454621774159</v>
      </c>
      <c r="AP24" s="234">
        <f t="shared" si="2"/>
        <v>-0.1780462515250609</v>
      </c>
      <c r="AQ24" s="235" t="s">
        <v>119</v>
      </c>
      <c r="AR24" s="75"/>
      <c r="AT24" s="228"/>
      <c r="AU24" s="228"/>
      <c r="AV24" s="228"/>
      <c r="AW24" s="228"/>
      <c r="AX24" s="228"/>
      <c r="AY24" s="229" t="s">
        <v>203</v>
      </c>
    </row>
    <row r="25" spans="2:51">
      <c r="B25" s="59">
        <f t="shared" si="3"/>
        <v>42269</v>
      </c>
      <c r="C25" s="64">
        <f>PIQ!N17</f>
        <v>138030.15099999998</v>
      </c>
      <c r="D25" s="70">
        <f>Eaton!U15</f>
        <v>195</v>
      </c>
      <c r="E25" s="70">
        <f>Valeo!U15</f>
        <v>728</v>
      </c>
      <c r="F25" s="70">
        <f>'Frenos Trw'!U15</f>
        <v>3298</v>
      </c>
      <c r="G25" s="70">
        <f>Avery!U15</f>
        <v>3028</v>
      </c>
      <c r="H25" s="70">
        <f>Ronal!U15</f>
        <v>23829</v>
      </c>
      <c r="I25" s="70">
        <f>Foam!U15</f>
        <v>5915</v>
      </c>
      <c r="J25" s="70">
        <f>'KH Méx'!U15</f>
        <v>134</v>
      </c>
      <c r="K25" s="70">
        <f>Beach!U15</f>
        <v>72</v>
      </c>
      <c r="L25" s="70">
        <f>Ipc!U15</f>
        <v>3079</v>
      </c>
      <c r="M25" s="70">
        <f>Vrk!U15</f>
        <v>2475</v>
      </c>
      <c r="N25" s="70">
        <f>Kluber!U15</f>
        <v>296</v>
      </c>
      <c r="O25" s="70">
        <f>Plenco!E36</f>
        <v>0</v>
      </c>
      <c r="P25" s="70">
        <f>Copper!U15</f>
        <v>41</v>
      </c>
      <c r="Q25" s="70">
        <f>Tafime!U15</f>
        <v>7871</v>
      </c>
      <c r="R25" s="70">
        <f>Narmx!U15</f>
        <v>2003</v>
      </c>
      <c r="S25" s="70">
        <f>Norgren!U15</f>
        <v>622</v>
      </c>
      <c r="T25" s="70">
        <f>Samsung!U15</f>
        <v>0</v>
      </c>
      <c r="U25" s="70">
        <f>Metecno!E36</f>
        <v>340.02448681147155</v>
      </c>
      <c r="V25" s="70">
        <f>Euro!U15</f>
        <v>3029</v>
      </c>
      <c r="W25" s="70">
        <f>Comex!U15</f>
        <v>22191</v>
      </c>
      <c r="X25" s="70">
        <f>Bravo!U15</f>
        <v>4590</v>
      </c>
      <c r="Y25" s="70">
        <f>Messier!U15</f>
        <v>1061</v>
      </c>
      <c r="Z25" s="70">
        <f>Rohm!U15</f>
        <v>1307</v>
      </c>
      <c r="AA25" s="70">
        <f>Crown!U15</f>
        <v>1277</v>
      </c>
      <c r="AB25" s="70">
        <f>Mpi!U15</f>
        <v>0</v>
      </c>
      <c r="AC25" s="70">
        <f>Elicamex!U15</f>
        <v>373</v>
      </c>
      <c r="AD25" s="70">
        <f>Securency!U15</f>
        <v>1734</v>
      </c>
      <c r="AE25" s="70">
        <f>'AER S'!U15</f>
        <v>0</v>
      </c>
      <c r="AF25" s="70">
        <f>'AERnn C'!U15</f>
        <v>301</v>
      </c>
      <c r="AG25" s="70">
        <f>Jafra!U15</f>
        <v>1278</v>
      </c>
      <c r="AH25" s="70">
        <f>Enerpiq!E36</f>
        <v>2.2679929854023242</v>
      </c>
      <c r="AI25" s="70">
        <f>Fracsa!U15</f>
        <v>16738</v>
      </c>
      <c r="AJ25" s="70">
        <f>DREnc!U15</f>
        <v>2482</v>
      </c>
      <c r="AK25" s="70">
        <f>Metokote!U15</f>
        <v>1900</v>
      </c>
      <c r="AL25" s="70">
        <f>Hitachi!U15</f>
        <v>2887</v>
      </c>
      <c r="AM25" s="71">
        <f>Ultramanufacturing!U15</f>
        <v>109</v>
      </c>
      <c r="AN25" s="72">
        <f t="shared" si="5"/>
        <v>114990.29247979689</v>
      </c>
      <c r="AO25" s="77">
        <f t="shared" si="1"/>
        <v>23039.858520203095</v>
      </c>
      <c r="AP25" s="237">
        <f t="shared" si="2"/>
        <v>-0.16691902713489823</v>
      </c>
      <c r="AT25" s="228"/>
      <c r="AU25" s="228"/>
      <c r="AV25" s="228"/>
      <c r="AW25" s="228"/>
      <c r="AX25" s="228"/>
      <c r="AY25" s="259">
        <f>AU22+AU29+AU33</f>
        <v>1922849.304</v>
      </c>
    </row>
    <row r="26" spans="2:51" ht="15.75" thickBot="1">
      <c r="B26" s="59">
        <f t="shared" si="3"/>
        <v>42270</v>
      </c>
      <c r="C26" s="64">
        <f>PIQ!N16</f>
        <v>128549.194</v>
      </c>
      <c r="D26" s="70">
        <f>Eaton!U14</f>
        <v>215</v>
      </c>
      <c r="E26" s="70">
        <f>Valeo!U14</f>
        <v>983</v>
      </c>
      <c r="F26" s="70">
        <f>'Frenos Trw'!U14</f>
        <v>3154</v>
      </c>
      <c r="G26" s="70">
        <f>Avery!U14</f>
        <v>2678</v>
      </c>
      <c r="H26" s="70">
        <f>Ronal!U14</f>
        <v>23584</v>
      </c>
      <c r="I26" s="70">
        <f>Foam!U14</f>
        <v>6641</v>
      </c>
      <c r="J26" s="70">
        <f>'KH Méx'!U14</f>
        <v>129</v>
      </c>
      <c r="K26" s="70">
        <f>Beach!U14</f>
        <v>82</v>
      </c>
      <c r="L26" s="70">
        <f>Ipc!U14</f>
        <v>2851</v>
      </c>
      <c r="M26" s="70">
        <f>Vrk!U14</f>
        <v>2506</v>
      </c>
      <c r="N26" s="70">
        <f>Kluber!U14</f>
        <v>171</v>
      </c>
      <c r="O26" s="70">
        <f>Plenco!E37</f>
        <v>0</v>
      </c>
      <c r="P26" s="70">
        <f>Copper!U14</f>
        <v>70</v>
      </c>
      <c r="Q26" s="70">
        <f>Tafime!U14</f>
        <v>7986</v>
      </c>
      <c r="R26" s="70">
        <f>Narmx!U14</f>
        <v>1897</v>
      </c>
      <c r="S26" s="70">
        <f>Norgren!U14</f>
        <v>632</v>
      </c>
      <c r="T26" s="70">
        <f>Samsung!U14</f>
        <v>0</v>
      </c>
      <c r="U26" s="70">
        <f>Metecno!E37</f>
        <v>340.02448681147155</v>
      </c>
      <c r="V26" s="70">
        <f>Euro!U14</f>
        <v>2888</v>
      </c>
      <c r="W26" s="70">
        <f>Comex!U14</f>
        <v>11343</v>
      </c>
      <c r="X26" s="70">
        <f>Bravo!U14</f>
        <v>5218</v>
      </c>
      <c r="Y26" s="70">
        <f>Messier!U14</f>
        <v>1079</v>
      </c>
      <c r="Z26" s="70">
        <f>Rohm!U14</f>
        <v>1003</v>
      </c>
      <c r="AA26" s="70">
        <f>Crown!U14</f>
        <v>1129</v>
      </c>
      <c r="AB26" s="70">
        <f>Mpi!U14</f>
        <v>0</v>
      </c>
      <c r="AC26" s="70">
        <f>Elicamex!U14</f>
        <v>282</v>
      </c>
      <c r="AD26" s="70">
        <f>Securency!U14</f>
        <v>2248</v>
      </c>
      <c r="AE26" s="70">
        <f>'AER S'!U14</f>
        <v>0</v>
      </c>
      <c r="AF26" s="70">
        <f>'AERnn C'!U14</f>
        <v>336</v>
      </c>
      <c r="AG26" s="70">
        <f>Jafra!U14</f>
        <v>1331</v>
      </c>
      <c r="AH26" s="70">
        <f>Enerpiq!E37</f>
        <v>2.2679929854023242</v>
      </c>
      <c r="AI26" s="70">
        <f>Fracsa!U14</f>
        <v>15802</v>
      </c>
      <c r="AJ26" s="70">
        <f>DREnc!U14</f>
        <v>2435</v>
      </c>
      <c r="AK26" s="70">
        <f>Metokote!U14</f>
        <v>1816</v>
      </c>
      <c r="AL26" s="70">
        <f>Hitachi!U14</f>
        <v>2914</v>
      </c>
      <c r="AM26" s="71">
        <f>Ultramanufacturing!U14</f>
        <v>89</v>
      </c>
      <c r="AN26" s="72">
        <f t="shared" si="5"/>
        <v>103619.29247979689</v>
      </c>
      <c r="AO26" s="77">
        <f t="shared" si="1"/>
        <v>24929.901520203115</v>
      </c>
      <c r="AP26" s="79">
        <f t="shared" si="2"/>
        <v>-0.19393277191767624</v>
      </c>
      <c r="AT26" s="228"/>
      <c r="AU26" s="228"/>
      <c r="AV26" s="228"/>
      <c r="AW26" s="228"/>
      <c r="AX26" s="228"/>
      <c r="AY26" s="260"/>
    </row>
    <row r="27" spans="2:51" ht="15.75" thickBot="1">
      <c r="B27" s="59">
        <f t="shared" si="3"/>
        <v>42271</v>
      </c>
      <c r="C27" s="64">
        <f>PIQ!N15</f>
        <v>129507.84300000001</v>
      </c>
      <c r="D27" s="70">
        <f>Eaton!U13</f>
        <v>206</v>
      </c>
      <c r="E27" s="70">
        <f>Valeo!U13</f>
        <v>714</v>
      </c>
      <c r="F27" s="70">
        <f>'Frenos Trw'!U13</f>
        <v>3417</v>
      </c>
      <c r="G27" s="70">
        <f>Avery!U13</f>
        <v>530</v>
      </c>
      <c r="H27" s="70">
        <f>Ronal!U13</f>
        <v>24051</v>
      </c>
      <c r="I27" s="70">
        <f>Foam!U13</f>
        <v>6432</v>
      </c>
      <c r="J27" s="70">
        <f>'KH Méx'!U13</f>
        <v>134</v>
      </c>
      <c r="K27" s="70">
        <f>Beach!U13</f>
        <v>79</v>
      </c>
      <c r="L27" s="70">
        <f>Ipc!U13</f>
        <v>3563</v>
      </c>
      <c r="M27" s="70">
        <f>Vrk!U13</f>
        <v>2564</v>
      </c>
      <c r="N27" s="70">
        <f>Kluber!U13</f>
        <v>69</v>
      </c>
      <c r="O27" s="70">
        <f>Plenco!E38</f>
        <v>0</v>
      </c>
      <c r="P27" s="70">
        <f>Copper!U13</f>
        <v>71</v>
      </c>
      <c r="Q27" s="70">
        <f>Tafime!U13</f>
        <v>7507</v>
      </c>
      <c r="R27" s="70">
        <f>Narmx!U13</f>
        <v>2388</v>
      </c>
      <c r="S27" s="70">
        <f>Norgren!U13</f>
        <v>583</v>
      </c>
      <c r="T27" s="70">
        <f>Samsung!U13</f>
        <v>0</v>
      </c>
      <c r="U27" s="70">
        <f>Metecno!E38</f>
        <v>340.02448681147155</v>
      </c>
      <c r="V27" s="70">
        <f>Euro!U13</f>
        <v>3555</v>
      </c>
      <c r="W27" s="70">
        <f>Comex!U13</f>
        <v>14775</v>
      </c>
      <c r="X27" s="70">
        <f>Bravo!U13</f>
        <v>5685</v>
      </c>
      <c r="Y27" s="70">
        <f>Messier!U13</f>
        <v>1021</v>
      </c>
      <c r="Z27" s="70">
        <f>Rohm!U13</f>
        <v>1301</v>
      </c>
      <c r="AA27" s="70">
        <f>Crown!U13</f>
        <v>1053</v>
      </c>
      <c r="AB27" s="70">
        <f>Mpi!U13</f>
        <v>0</v>
      </c>
      <c r="AC27" s="70">
        <f>Elicamex!U13</f>
        <v>223</v>
      </c>
      <c r="AD27" s="70">
        <f>Securency!U13</f>
        <v>13</v>
      </c>
      <c r="AE27" s="70">
        <f>'AER S'!U13</f>
        <v>0</v>
      </c>
      <c r="AF27" s="70">
        <f>'AERnn C'!U13</f>
        <v>329</v>
      </c>
      <c r="AG27" s="70">
        <f>Jafra!U13</f>
        <v>1362</v>
      </c>
      <c r="AH27" s="70">
        <f>Enerpiq!E38</f>
        <v>2.2679929854023242</v>
      </c>
      <c r="AI27" s="70">
        <f>Fracsa!U13</f>
        <v>17831</v>
      </c>
      <c r="AJ27" s="70">
        <f>DREnc!U13</f>
        <v>2804</v>
      </c>
      <c r="AK27" s="70">
        <f>Metokote!U13</f>
        <v>1869</v>
      </c>
      <c r="AL27" s="70">
        <f>Hitachi!U13</f>
        <v>2901</v>
      </c>
      <c r="AM27" s="71">
        <f>Ultramanufacturing!U13</f>
        <v>81</v>
      </c>
      <c r="AN27" s="72">
        <f t="shared" si="5"/>
        <v>107247.29247979689</v>
      </c>
      <c r="AO27" s="77">
        <f t="shared" si="1"/>
        <v>22260.55052020312</v>
      </c>
      <c r="AP27" s="79">
        <f t="shared" si="2"/>
        <v>-0.17188573297605705</v>
      </c>
      <c r="AT27" s="228"/>
      <c r="AU27" s="228"/>
      <c r="AV27" s="228"/>
      <c r="AW27" s="228"/>
      <c r="AX27" s="228"/>
      <c r="AY27" s="229" t="s">
        <v>200</v>
      </c>
    </row>
    <row r="28" spans="2:51">
      <c r="B28" s="59">
        <f t="shared" si="3"/>
        <v>42272</v>
      </c>
      <c r="C28" s="64">
        <f>PIQ!N14</f>
        <v>126743.439</v>
      </c>
      <c r="D28" s="70">
        <f>Eaton!U12</f>
        <v>185</v>
      </c>
      <c r="E28" s="70">
        <f>Valeo!U12</f>
        <v>703</v>
      </c>
      <c r="F28" s="70">
        <f>'Frenos Trw'!U12</f>
        <v>3494</v>
      </c>
      <c r="G28" s="70">
        <f>Avery!U12</f>
        <v>160</v>
      </c>
      <c r="H28" s="70">
        <f>Ronal!U12</f>
        <v>25194</v>
      </c>
      <c r="I28" s="70">
        <f>Foam!U12</f>
        <v>1839</v>
      </c>
      <c r="J28" s="70">
        <f>'KH Méx'!U12</f>
        <v>134</v>
      </c>
      <c r="K28" s="70">
        <f>Beach!U12</f>
        <v>75</v>
      </c>
      <c r="L28" s="70">
        <f>Ipc!U12</f>
        <v>2885</v>
      </c>
      <c r="M28" s="70">
        <f>Vrk!U12</f>
        <v>2089</v>
      </c>
      <c r="N28" s="70">
        <f>Kluber!U12</f>
        <v>26</v>
      </c>
      <c r="O28" s="70">
        <f>Plenco!E39</f>
        <v>0</v>
      </c>
      <c r="P28" s="70">
        <f>Copper!U12</f>
        <v>51</v>
      </c>
      <c r="Q28" s="70">
        <f>Tafime!U12</f>
        <v>7895</v>
      </c>
      <c r="R28" s="70">
        <f>Narmx!U12</f>
        <v>1685</v>
      </c>
      <c r="S28" s="70">
        <f>Norgren!U12</f>
        <v>631</v>
      </c>
      <c r="T28" s="70">
        <f>Samsung!U12</f>
        <v>0</v>
      </c>
      <c r="U28" s="70">
        <f>Metecno!E39</f>
        <v>340.02448681147155</v>
      </c>
      <c r="V28" s="70">
        <f>Euro!U12</f>
        <v>2697</v>
      </c>
      <c r="W28" s="70">
        <f>Comex!U12</f>
        <v>18098</v>
      </c>
      <c r="X28" s="70">
        <f>Bravo!U12</f>
        <v>5569</v>
      </c>
      <c r="Y28" s="70">
        <f>Messier!U12</f>
        <v>949</v>
      </c>
      <c r="Z28" s="70">
        <f>Rohm!U12</f>
        <v>1353</v>
      </c>
      <c r="AA28" s="70">
        <f>Crown!U12</f>
        <v>1070</v>
      </c>
      <c r="AB28" s="70">
        <f>Mpi!U12</f>
        <v>0</v>
      </c>
      <c r="AC28" s="70">
        <f>Elicamex!U12</f>
        <v>471</v>
      </c>
      <c r="AD28" s="70">
        <f>Securency!U12</f>
        <v>9</v>
      </c>
      <c r="AE28" s="70">
        <f>'AER S'!U12</f>
        <v>0</v>
      </c>
      <c r="AF28" s="70">
        <f>'AERnn C'!U12</f>
        <v>370</v>
      </c>
      <c r="AG28" s="70">
        <f>Jafra!U12</f>
        <v>1315</v>
      </c>
      <c r="AH28" s="70">
        <f>Enerpiq!E39</f>
        <v>2.2679929854023242</v>
      </c>
      <c r="AI28" s="70">
        <f>Fracsa!U12</f>
        <v>17757</v>
      </c>
      <c r="AJ28" s="70">
        <f>DREnc!U12</f>
        <v>3063</v>
      </c>
      <c r="AK28" s="70">
        <f>Metokote!U12</f>
        <v>1885</v>
      </c>
      <c r="AL28" s="70">
        <f>Hitachi!U12</f>
        <v>2932</v>
      </c>
      <c r="AM28" s="71">
        <f>Ultramanufacturing!U12</f>
        <v>48</v>
      </c>
      <c r="AN28" s="72">
        <f t="shared" si="5"/>
        <v>104789.29247979689</v>
      </c>
      <c r="AO28" s="77">
        <f t="shared" si="1"/>
        <v>21954.14652020311</v>
      </c>
      <c r="AP28" s="80">
        <f t="shared" si="2"/>
        <v>-0.17321722286707961</v>
      </c>
      <c r="AQ28" s="82" t="s">
        <v>195</v>
      </c>
      <c r="AT28" s="238"/>
      <c r="AU28" s="239" t="s">
        <v>197</v>
      </c>
      <c r="AV28" s="240"/>
      <c r="AW28" s="228"/>
      <c r="AX28" s="228"/>
      <c r="AY28" s="228"/>
    </row>
    <row r="29" spans="2:51" ht="15.75" thickBot="1">
      <c r="B29" s="59">
        <f t="shared" si="3"/>
        <v>42273</v>
      </c>
      <c r="C29" s="64">
        <f>PIQ!N13</f>
        <v>111438.499</v>
      </c>
      <c r="D29" s="70">
        <f>Eaton!U11</f>
        <v>145</v>
      </c>
      <c r="E29" s="70">
        <f>Valeo!U11</f>
        <v>241</v>
      </c>
      <c r="F29" s="70">
        <f>'Frenos Trw'!U11</f>
        <v>2439</v>
      </c>
      <c r="G29" s="70">
        <f>Avery!U11</f>
        <v>0</v>
      </c>
      <c r="H29" s="70">
        <f>Ronal!U11</f>
        <v>25604</v>
      </c>
      <c r="I29" s="70">
        <f>Foam!U11</f>
        <v>0</v>
      </c>
      <c r="J29" s="70">
        <f>'KH Méx'!U11</f>
        <v>27</v>
      </c>
      <c r="K29" s="70">
        <f>Beach!U11</f>
        <v>39</v>
      </c>
      <c r="L29" s="70">
        <f>Ipc!U11</f>
        <v>1085</v>
      </c>
      <c r="M29" s="70">
        <f>Vrk!U11</f>
        <v>70</v>
      </c>
      <c r="N29" s="70">
        <f>Kluber!U11</f>
        <v>0</v>
      </c>
      <c r="O29" s="70">
        <f>Plenco!E40</f>
        <v>0</v>
      </c>
      <c r="P29" s="70">
        <f>Copper!U11</f>
        <v>24</v>
      </c>
      <c r="Q29" s="70">
        <f>Tafime!U11</f>
        <v>7606</v>
      </c>
      <c r="R29" s="70">
        <f>Narmx!U11</f>
        <v>1</v>
      </c>
      <c r="S29" s="70">
        <f>Norgren!U11</f>
        <v>319</v>
      </c>
      <c r="T29" s="70">
        <f>Samsung!U11</f>
        <v>0</v>
      </c>
      <c r="U29" s="70">
        <f>Metecno!E40</f>
        <v>340.02448681147155</v>
      </c>
      <c r="V29" s="70">
        <f>Euro!U11</f>
        <v>667</v>
      </c>
      <c r="W29" s="70">
        <f>Comex!U11</f>
        <v>22021</v>
      </c>
      <c r="X29" s="70">
        <f>Bravo!U11</f>
        <v>5734</v>
      </c>
      <c r="Y29" s="70">
        <f>Messier!U11</f>
        <v>918</v>
      </c>
      <c r="Z29" s="70">
        <f>Rohm!U11</f>
        <v>1301</v>
      </c>
      <c r="AA29" s="70">
        <f>Crown!U11</f>
        <v>417</v>
      </c>
      <c r="AB29" s="70">
        <f>Mpi!U11</f>
        <v>0</v>
      </c>
      <c r="AC29" s="70">
        <f>Elicamex!U11</f>
        <v>28</v>
      </c>
      <c r="AD29" s="70">
        <f>Securency!U11</f>
        <v>5</v>
      </c>
      <c r="AE29" s="70">
        <f>'AER S'!U11</f>
        <v>0</v>
      </c>
      <c r="AF29" s="70">
        <f>'AERnn C'!U11</f>
        <v>229</v>
      </c>
      <c r="AG29" s="70">
        <f>Jafra!U11</f>
        <v>1028</v>
      </c>
      <c r="AH29" s="70">
        <f>Enerpiq!E40</f>
        <v>2.2679929854023242</v>
      </c>
      <c r="AI29" s="70">
        <f>Fracsa!U11</f>
        <v>14655</v>
      </c>
      <c r="AJ29" s="70">
        <f>DREnc!U11</f>
        <v>3774</v>
      </c>
      <c r="AK29" s="70">
        <f>Metokote!U11</f>
        <v>1632</v>
      </c>
      <c r="AL29" s="70">
        <f>Hitachi!U11</f>
        <v>2504</v>
      </c>
      <c r="AM29" s="71">
        <f>Ultramanufacturing!U11</f>
        <v>21</v>
      </c>
      <c r="AN29" s="72">
        <f t="shared" si="5"/>
        <v>92731.292479796888</v>
      </c>
      <c r="AO29" s="77">
        <f t="shared" si="1"/>
        <v>18707.206520203108</v>
      </c>
      <c r="AP29" s="80">
        <f t="shared" si="2"/>
        <v>-0.16787023055831995</v>
      </c>
      <c r="AQ29" s="82" t="s">
        <v>123</v>
      </c>
      <c r="AT29" s="241"/>
      <c r="AU29" s="242">
        <f>SUM(C25:C31)</f>
        <v>869455.55099999998</v>
      </c>
      <c r="AV29" s="243"/>
      <c r="AW29" s="228"/>
      <c r="AX29" s="228"/>
      <c r="AY29" s="228"/>
    </row>
    <row r="30" spans="2:51" ht="15.75" thickBot="1">
      <c r="B30" s="59">
        <f t="shared" si="3"/>
        <v>42274</v>
      </c>
      <c r="C30" s="64">
        <f>PIQ!N12</f>
        <v>100626.961</v>
      </c>
      <c r="D30" s="70">
        <f>Eaton!U10</f>
        <v>151</v>
      </c>
      <c r="E30" s="70">
        <f>Valeo!U10</f>
        <v>253</v>
      </c>
      <c r="F30" s="70">
        <f>'Frenos Trw'!U10</f>
        <v>2352</v>
      </c>
      <c r="G30" s="70">
        <f>Avery!U10</f>
        <v>104</v>
      </c>
      <c r="H30" s="70">
        <f>Ronal!U10</f>
        <v>23855</v>
      </c>
      <c r="I30" s="70">
        <f>Foam!U10</f>
        <v>667</v>
      </c>
      <c r="J30" s="70">
        <f>'KH Méx'!U10</f>
        <v>16</v>
      </c>
      <c r="K30" s="70">
        <f>Beach!U10</f>
        <v>67</v>
      </c>
      <c r="L30" s="70">
        <f>Ipc!U10</f>
        <v>979</v>
      </c>
      <c r="M30" s="70">
        <f>Vrk!U10</f>
        <v>351</v>
      </c>
      <c r="N30" s="70">
        <f>Kluber!U10</f>
        <v>131</v>
      </c>
      <c r="O30" s="70">
        <f>Plenco!E41</f>
        <v>0</v>
      </c>
      <c r="P30" s="70">
        <f>Copper!U10</f>
        <v>20</v>
      </c>
      <c r="Q30" s="70">
        <f>Tafime!U10</f>
        <v>7220</v>
      </c>
      <c r="R30" s="70">
        <f>Narmx!U10</f>
        <v>802</v>
      </c>
      <c r="S30" s="70">
        <f>Norgren!U10</f>
        <v>272</v>
      </c>
      <c r="T30" s="70">
        <f>Samsung!U10</f>
        <v>0</v>
      </c>
      <c r="U30" s="70">
        <f>Metecno!E41</f>
        <v>340.02448681147155</v>
      </c>
      <c r="V30" s="70">
        <f>Euro!U10</f>
        <v>1674</v>
      </c>
      <c r="W30" s="70">
        <f>Comex!U10</f>
        <v>23351</v>
      </c>
      <c r="X30" s="70">
        <f>Bravo!U10</f>
        <v>5634</v>
      </c>
      <c r="Y30" s="70">
        <f>Messier!U10</f>
        <v>960</v>
      </c>
      <c r="Z30" s="70">
        <f>Rohm!U10</f>
        <v>1305</v>
      </c>
      <c r="AA30" s="70">
        <f>Crown!U10</f>
        <v>235</v>
      </c>
      <c r="AB30" s="70">
        <f>Mpi!U10</f>
        <v>0</v>
      </c>
      <c r="AC30" s="70">
        <f>Elicamex!U10</f>
        <v>7</v>
      </c>
      <c r="AD30" s="70">
        <f>Securency!U10</f>
        <v>142</v>
      </c>
      <c r="AE30" s="70">
        <f>'AER S'!U10</f>
        <v>0</v>
      </c>
      <c r="AF30" s="70">
        <f>'AERnn C'!U10</f>
        <v>155</v>
      </c>
      <c r="AG30" s="70">
        <f>Jafra!U10</f>
        <v>604</v>
      </c>
      <c r="AH30" s="70">
        <f>Enerpiq!E41</f>
        <v>2.2679929854023242</v>
      </c>
      <c r="AI30" s="70">
        <f>Fracsa!U10</f>
        <v>15416</v>
      </c>
      <c r="AJ30" s="70">
        <f>DREnc!U10</f>
        <v>2804</v>
      </c>
      <c r="AK30" s="70">
        <f>Metokote!U10</f>
        <v>908</v>
      </c>
      <c r="AL30" s="70">
        <f>Hitachi!U10</f>
        <v>1170</v>
      </c>
      <c r="AM30" s="71">
        <f>Ultramanufacturing!U10</f>
        <v>29</v>
      </c>
      <c r="AN30" s="72">
        <f t="shared" si="5"/>
        <v>91825.292479796888</v>
      </c>
      <c r="AO30" s="77">
        <f t="shared" si="1"/>
        <v>8801.6685202031076</v>
      </c>
      <c r="AP30" s="80">
        <f t="shared" si="2"/>
        <v>-8.7468293116822915E-2</v>
      </c>
      <c r="AQ30" s="81">
        <f>AVERAGE(AP25:AP31)</f>
        <v>-0.16137345560632041</v>
      </c>
      <c r="AS30" s="75">
        <f>AQ30</f>
        <v>-0.16137345560632041</v>
      </c>
      <c r="AT30" s="244"/>
      <c r="AU30" s="245" t="s">
        <v>204</v>
      </c>
      <c r="AV30" s="246"/>
      <c r="AW30" s="228"/>
      <c r="AX30" s="228"/>
      <c r="AY30" s="228"/>
    </row>
    <row r="31" spans="2:51" ht="15.75" thickBot="1">
      <c r="B31" s="59">
        <f t="shared" si="3"/>
        <v>42275</v>
      </c>
      <c r="C31" s="64">
        <f>PIQ!N11</f>
        <v>134559.46399999998</v>
      </c>
      <c r="D31" s="70">
        <f>Eaton!U9</f>
        <v>193</v>
      </c>
      <c r="E31" s="70">
        <f>Valeo!U9</f>
        <v>801</v>
      </c>
      <c r="F31" s="70">
        <f>'Frenos Trw'!U9</f>
        <v>3425</v>
      </c>
      <c r="G31" s="70">
        <f>Avery!U9</f>
        <v>2740</v>
      </c>
      <c r="H31" s="70">
        <f>Ronal!U9</f>
        <v>25797</v>
      </c>
      <c r="I31" s="70">
        <f>Foam!U9</f>
        <v>6737</v>
      </c>
      <c r="J31" s="70">
        <f>'KH Méx'!U9</f>
        <v>139</v>
      </c>
      <c r="K31" s="70">
        <f>Beach!U9</f>
        <v>71</v>
      </c>
      <c r="L31" s="70">
        <f>Ipc!U9</f>
        <v>3243</v>
      </c>
      <c r="M31" s="70">
        <f>Vrk!U9</f>
        <v>2623</v>
      </c>
      <c r="N31" s="70">
        <f>Kluber!U9</f>
        <v>452</v>
      </c>
      <c r="O31" s="70">
        <f>Plenco!E42</f>
        <v>0</v>
      </c>
      <c r="P31" s="70">
        <f>Copper!U9</f>
        <v>70</v>
      </c>
      <c r="Q31" s="70">
        <f>Tafime!U9</f>
        <v>7892</v>
      </c>
      <c r="R31" s="70">
        <f>Narmx!U9</f>
        <v>1902</v>
      </c>
      <c r="S31" s="70">
        <f>Norgren!U9</f>
        <v>629</v>
      </c>
      <c r="T31" s="70">
        <f>Samsung!U9</f>
        <v>0</v>
      </c>
      <c r="U31" s="70">
        <f>Metecno!E42</f>
        <v>340.02448681147155</v>
      </c>
      <c r="V31" s="70">
        <f>Euro!U9</f>
        <v>3679</v>
      </c>
      <c r="W31" s="70">
        <f>Comex!U9</f>
        <v>12932</v>
      </c>
      <c r="X31" s="70">
        <f>Bravo!U9</f>
        <v>5658</v>
      </c>
      <c r="Y31" s="70">
        <f>Messier!U9</f>
        <v>1013</v>
      </c>
      <c r="Z31" s="70">
        <f>Rohm!U9</f>
        <v>1185</v>
      </c>
      <c r="AA31" s="70">
        <f>Crown!U9</f>
        <v>1345</v>
      </c>
      <c r="AB31" s="70">
        <f>Mpi!U9</f>
        <v>0</v>
      </c>
      <c r="AC31" s="70">
        <f>Elicamex!U9</f>
        <v>186</v>
      </c>
      <c r="AD31" s="70">
        <f>Securency!U9</f>
        <v>2316</v>
      </c>
      <c r="AE31" s="70">
        <f>'AER S'!U9</f>
        <v>0</v>
      </c>
      <c r="AF31" s="70">
        <f>'AERnn C'!U9</f>
        <v>323</v>
      </c>
      <c r="AG31" s="70">
        <f>Jafra!U9</f>
        <v>1359</v>
      </c>
      <c r="AH31" s="70">
        <f>Enerpiq!E42</f>
        <v>2.2679929854023242</v>
      </c>
      <c r="AI31" s="70">
        <f>Fracsa!U9</f>
        <v>15983</v>
      </c>
      <c r="AJ31" s="70">
        <f>DREnc!U9</f>
        <v>4368</v>
      </c>
      <c r="AK31" s="70">
        <f>Metokote!U9</f>
        <v>2003</v>
      </c>
      <c r="AL31" s="70">
        <f>Hitachi!U9</f>
        <v>2613</v>
      </c>
      <c r="AM31" s="71">
        <f>Ultramanufacturing!U9</f>
        <v>84</v>
      </c>
      <c r="AN31" s="72">
        <f t="shared" si="5"/>
        <v>111910.29247979689</v>
      </c>
      <c r="AO31" s="77">
        <f t="shared" si="1"/>
        <v>22649.17152020309</v>
      </c>
      <c r="AP31" s="234">
        <f t="shared" si="2"/>
        <v>-0.16832091067338892</v>
      </c>
      <c r="AQ31" s="235" t="s">
        <v>119</v>
      </c>
      <c r="AR31" s="75"/>
      <c r="AT31" s="228"/>
      <c r="AU31" s="228"/>
      <c r="AV31" s="228"/>
      <c r="AW31" s="228"/>
      <c r="AX31" s="228"/>
      <c r="AY31" s="228"/>
    </row>
    <row r="32" spans="2:51" ht="15.75" thickBot="1">
      <c r="B32" s="58">
        <f t="shared" si="3"/>
        <v>42276</v>
      </c>
      <c r="C32" s="63">
        <f>PIQ!N10</f>
        <v>137941.864</v>
      </c>
      <c r="D32" s="67">
        <f>Eaton!U8</f>
        <v>191</v>
      </c>
      <c r="E32" s="67">
        <f>Valeo!U8</f>
        <v>684</v>
      </c>
      <c r="F32" s="67">
        <f>'Frenos Trw'!U8</f>
        <v>3118</v>
      </c>
      <c r="G32" s="67">
        <f>Avery!U8</f>
        <v>3742</v>
      </c>
      <c r="H32" s="67">
        <f>Ronal!U8</f>
        <v>25252</v>
      </c>
      <c r="I32" s="67">
        <f>Foam!U8</f>
        <v>6771</v>
      </c>
      <c r="J32" s="67">
        <f>'KH Méx'!U8</f>
        <v>0</v>
      </c>
      <c r="K32" s="67">
        <f>Beach!U8</f>
        <v>82</v>
      </c>
      <c r="L32" s="67">
        <f>Ipc!U8</f>
        <v>2939</v>
      </c>
      <c r="M32" s="67">
        <f>Vrk!U8</f>
        <v>2555</v>
      </c>
      <c r="N32" s="67">
        <f>Kluber!U8</f>
        <v>386</v>
      </c>
      <c r="O32" s="67">
        <f>Plenco!E43</f>
        <v>0</v>
      </c>
      <c r="P32" s="67">
        <f>Copper!U8</f>
        <v>59</v>
      </c>
      <c r="Q32" s="67">
        <f>Tafime!U8</f>
        <v>7542</v>
      </c>
      <c r="R32" s="67">
        <f>Narmx!U8</f>
        <v>2016</v>
      </c>
      <c r="S32" s="67">
        <f>Norgren!U8</f>
        <v>642</v>
      </c>
      <c r="T32" s="67">
        <f>Samsung!U8</f>
        <v>0</v>
      </c>
      <c r="U32" s="67">
        <f>Metecno!E43</f>
        <v>335.02327151032802</v>
      </c>
      <c r="V32" s="67">
        <f>Euro!U8</f>
        <v>3715</v>
      </c>
      <c r="W32" s="67">
        <f>Comex!U8</f>
        <v>14465</v>
      </c>
      <c r="X32" s="67">
        <f>Bravo!U8</f>
        <v>5720</v>
      </c>
      <c r="Y32" s="67">
        <f>Messier!U8</f>
        <v>1012</v>
      </c>
      <c r="Z32" s="67">
        <f>Rohm!U8</f>
        <v>1330</v>
      </c>
      <c r="AA32" s="67">
        <f>Crown!U8</f>
        <v>1158</v>
      </c>
      <c r="AB32" s="67">
        <f>Mpi!U8</f>
        <v>0</v>
      </c>
      <c r="AC32" s="67">
        <f>Elicamex!U8</f>
        <v>449</v>
      </c>
      <c r="AD32" s="67">
        <f>Securency!U8</f>
        <v>2881</v>
      </c>
      <c r="AE32" s="67">
        <f>'AER S'!U8</f>
        <v>0</v>
      </c>
      <c r="AF32" s="67">
        <f>'AERnn C'!U8</f>
        <v>337</v>
      </c>
      <c r="AG32" s="67">
        <f>Jafra!U8</f>
        <v>1350</v>
      </c>
      <c r="AH32" s="67">
        <f>Enerpiq!E43</f>
        <v>1.6283026561862843</v>
      </c>
      <c r="AI32" s="67">
        <f>Fracsa!U8</f>
        <v>16981</v>
      </c>
      <c r="AJ32" s="67">
        <f>DREnc!U8</f>
        <v>5714</v>
      </c>
      <c r="AK32" s="67">
        <f>Metokote!U8</f>
        <v>2117</v>
      </c>
      <c r="AL32" s="67">
        <f>Hitachi!U8</f>
        <v>2765</v>
      </c>
      <c r="AM32" s="68">
        <f>Ultramanufacturing!U8</f>
        <v>1</v>
      </c>
      <c r="AN32" s="69">
        <f t="shared" si="5"/>
        <v>116119.65157416651</v>
      </c>
      <c r="AO32" s="76">
        <f t="shared" si="1"/>
        <v>21822.212425833495</v>
      </c>
      <c r="AP32" s="80">
        <f t="shared" si="2"/>
        <v>-0.15819861928089862</v>
      </c>
      <c r="AQ32" s="82" t="s">
        <v>196</v>
      </c>
      <c r="AT32" s="238"/>
      <c r="AU32" s="239" t="s">
        <v>197</v>
      </c>
      <c r="AV32" s="240"/>
      <c r="AW32" s="228"/>
      <c r="AX32" s="228"/>
      <c r="AY32" s="228"/>
    </row>
    <row r="33" spans="2:51">
      <c r="B33" s="58">
        <f t="shared" si="3"/>
        <v>42277</v>
      </c>
      <c r="C33" s="63">
        <f>PIQ!N9</f>
        <v>136108.64300000001</v>
      </c>
      <c r="D33" s="67">
        <f>Eaton!U7</f>
        <v>280</v>
      </c>
      <c r="E33" s="67">
        <f>Valeo!U7</f>
        <v>669</v>
      </c>
      <c r="F33" s="67">
        <f>'Frenos Trw'!U7</f>
        <v>3063</v>
      </c>
      <c r="G33" s="67">
        <f>Avery!U7</f>
        <v>503</v>
      </c>
      <c r="H33" s="67">
        <f>Ronal!U7</f>
        <v>23663</v>
      </c>
      <c r="I33" s="67">
        <f>Foam!U7</f>
        <v>6373</v>
      </c>
      <c r="J33" s="67">
        <f>'KH Méx'!U7</f>
        <v>59</v>
      </c>
      <c r="K33" s="67">
        <f>Beach!U7</f>
        <v>76</v>
      </c>
      <c r="L33" s="67">
        <f>Ipc!U7</f>
        <v>3123</v>
      </c>
      <c r="M33" s="67">
        <f>Vrk!U7</f>
        <v>2592</v>
      </c>
      <c r="N33" s="67">
        <f>Kluber!U7</f>
        <v>428</v>
      </c>
      <c r="O33" s="67">
        <f>Plenco!E44</f>
        <v>0</v>
      </c>
      <c r="P33" s="67">
        <f>Copper!U7</f>
        <v>65</v>
      </c>
      <c r="Q33" s="67">
        <f>Tafime!U7</f>
        <v>8185</v>
      </c>
      <c r="R33" s="67">
        <f>Narmx!U7</f>
        <v>1921</v>
      </c>
      <c r="S33" s="67">
        <f>Norgren!U7</f>
        <v>670</v>
      </c>
      <c r="T33" s="67">
        <f>Samsung!U7</f>
        <v>0</v>
      </c>
      <c r="U33" s="67">
        <f>Metecno!E44</f>
        <v>335.02327151032802</v>
      </c>
      <c r="V33" s="67">
        <f>Euro!U7</f>
        <v>2800</v>
      </c>
      <c r="W33" s="67">
        <f>Comex!U7</f>
        <v>16379</v>
      </c>
      <c r="X33" s="67">
        <f>Bravo!U7</f>
        <v>5844</v>
      </c>
      <c r="Y33" s="67">
        <f>Messier!U7</f>
        <v>1007</v>
      </c>
      <c r="Z33" s="67">
        <f>Rohm!U7</f>
        <v>1323</v>
      </c>
      <c r="AA33" s="67">
        <f>Crown!U7</f>
        <v>1112</v>
      </c>
      <c r="AB33" s="67">
        <f>Mpi!U7</f>
        <v>0</v>
      </c>
      <c r="AC33" s="67">
        <f>Elicamex!U7</f>
        <v>566</v>
      </c>
      <c r="AD33" s="67">
        <f>Securency!U7</f>
        <v>1085</v>
      </c>
      <c r="AE33" s="67">
        <f>'AER S'!U7</f>
        <v>0</v>
      </c>
      <c r="AF33" s="67">
        <f>'AERnn C'!U7</f>
        <v>297</v>
      </c>
      <c r="AG33" s="67">
        <f>Jafra!U7</f>
        <v>1329</v>
      </c>
      <c r="AH33" s="67">
        <f>Enerpiq!E44</f>
        <v>1.6283026561862843</v>
      </c>
      <c r="AI33" s="67">
        <f>Fracsa!U7</f>
        <v>15951</v>
      </c>
      <c r="AJ33" s="67">
        <f>DREnc!U7</f>
        <v>5440</v>
      </c>
      <c r="AK33" s="67">
        <f>Metokote!U7</f>
        <v>1937</v>
      </c>
      <c r="AL33" s="67">
        <f>Hitachi!U7</f>
        <v>2700</v>
      </c>
      <c r="AM33" s="68">
        <f>Ultramanufacturing!U7</f>
        <v>118</v>
      </c>
      <c r="AN33" s="69">
        <f t="shared" si="5"/>
        <v>109614.65157416651</v>
      </c>
      <c r="AO33" s="76">
        <f t="shared" si="1"/>
        <v>26493.991425833505</v>
      </c>
      <c r="AP33" s="80">
        <f t="shared" si="2"/>
        <v>-0.19465326258401902</v>
      </c>
      <c r="AQ33" s="81">
        <f>AVERAGE(AP32:AP33)</f>
        <v>-0.17642594093245884</v>
      </c>
      <c r="AS33" s="75">
        <f>AQ33</f>
        <v>-0.17642594093245884</v>
      </c>
      <c r="AT33" s="241"/>
      <c r="AU33" s="242">
        <f>SUM(C32:C34)</f>
        <v>274050.50699999998</v>
      </c>
      <c r="AV33" s="243"/>
      <c r="AW33" s="228"/>
      <c r="AX33" s="228"/>
      <c r="AY33" s="228"/>
    </row>
    <row r="34" spans="2:51" ht="15.75" thickBot="1">
      <c r="B34" s="213">
        <f t="shared" si="3"/>
        <v>42278</v>
      </c>
      <c r="C34" s="65">
        <f>PIQ!N8</f>
        <v>0</v>
      </c>
      <c r="D34" s="73">
        <f>Eaton!U6</f>
        <v>-262363</v>
      </c>
      <c r="E34" s="73">
        <f>Valeo!U6</f>
        <v>-325436</v>
      </c>
      <c r="F34" s="73">
        <f>'Frenos Trw'!U6</f>
        <v>-228529</v>
      </c>
      <c r="G34" s="73">
        <f>Avery!U6</f>
        <v>-962921</v>
      </c>
      <c r="H34" s="73">
        <f>Ronal!U6</f>
        <v>-872561</v>
      </c>
      <c r="I34" s="73">
        <f>Foam!U6</f>
        <v>-738028</v>
      </c>
      <c r="J34" s="73">
        <f>'KH Méx'!U6</f>
        <v>-55353</v>
      </c>
      <c r="K34" s="73">
        <f>Beach!U6</f>
        <v>-20652</v>
      </c>
      <c r="L34" s="73">
        <f>Ipc!U6</f>
        <v>-768764</v>
      </c>
      <c r="M34" s="73">
        <f>Vrk!U6</f>
        <v>-802867</v>
      </c>
      <c r="N34" s="73">
        <f>Kluber!U6</f>
        <v>-95249</v>
      </c>
      <c r="O34" s="73">
        <f>Plenco!E45</f>
        <v>0</v>
      </c>
      <c r="P34" s="73">
        <f>Copper!U6</f>
        <v>-21159</v>
      </c>
      <c r="Q34" s="73">
        <f>Tafime!U6</f>
        <v>-525211</v>
      </c>
      <c r="R34" s="73">
        <f>Narmx!U6</f>
        <v>-301598</v>
      </c>
      <c r="S34" s="73">
        <f>Norgren!U6</f>
        <v>-273474</v>
      </c>
      <c r="T34" s="73">
        <f>Samsung!U6</f>
        <v>0</v>
      </c>
      <c r="U34" s="73">
        <f>Metecno!E45</f>
        <v>335.02327151032802</v>
      </c>
      <c r="V34" s="73">
        <f>Euro!U6</f>
        <v>-543274</v>
      </c>
      <c r="W34" s="73">
        <f>Comex!U6</f>
        <v>-1092950</v>
      </c>
      <c r="X34" s="73">
        <f>Bravo!U6</f>
        <v>-1043672</v>
      </c>
      <c r="Y34" s="73">
        <f>Messier!U6</f>
        <v>-117487</v>
      </c>
      <c r="Z34" s="73">
        <f>Rohm!U6</f>
        <v>-358371</v>
      </c>
      <c r="AA34" s="73">
        <f>Crown!U6</f>
        <v>-757855</v>
      </c>
      <c r="AB34" s="73">
        <f>Mpi!U6</f>
        <v>0</v>
      </c>
      <c r="AC34" s="73">
        <f>Elicamex!U6</f>
        <v>-701438</v>
      </c>
      <c r="AD34" s="73">
        <f>Securency!U6</f>
        <v>-467003</v>
      </c>
      <c r="AE34" s="73">
        <f>'AER S'!U6</f>
        <v>-82045</v>
      </c>
      <c r="AF34" s="73">
        <f>'AERnn C'!U6</f>
        <v>-652298</v>
      </c>
      <c r="AG34" s="73">
        <f>Jafra!U6</f>
        <v>-797630</v>
      </c>
      <c r="AH34" s="73">
        <f>Enerpiq!E45</f>
        <v>1.6283026561862843</v>
      </c>
      <c r="AI34" s="73">
        <f>Fracsa!U6</f>
        <v>-631385</v>
      </c>
      <c r="AJ34" s="73">
        <f>DREnc!U6</f>
        <v>-583514</v>
      </c>
      <c r="AK34" s="73">
        <f>Metokote!U6</f>
        <v>-56220</v>
      </c>
      <c r="AL34" s="73">
        <f>Hitachi!U6</f>
        <v>-1021283</v>
      </c>
      <c r="AM34" s="74">
        <f>Ultramanufacturing!U6</f>
        <v>-14110</v>
      </c>
      <c r="AN34" s="233">
        <f t="shared" ref="AN34" si="6">SUM(E34:AM34)</f>
        <v>-14912000.348425834</v>
      </c>
      <c r="AO34" s="78">
        <f t="shared" ref="AO34" si="7">C34-AN34</f>
        <v>14912000.348425834</v>
      </c>
      <c r="AP34" s="234" t="e">
        <f t="shared" si="2"/>
        <v>#DIV/0!</v>
      </c>
      <c r="AQ34" s="235" t="s">
        <v>119</v>
      </c>
      <c r="AT34" s="244"/>
      <c r="AU34" s="245" t="s">
        <v>205</v>
      </c>
      <c r="AV34" s="246"/>
      <c r="AW34" s="228"/>
      <c r="AX34" s="228"/>
      <c r="AY34" s="228"/>
    </row>
    <row r="35" spans="2:51" s="203" customFormat="1" ht="22.5" customHeight="1">
      <c r="B35" s="199" t="s">
        <v>183</v>
      </c>
      <c r="C35" s="200">
        <f>SUM(C4:C34)</f>
        <v>3589613.4650000003</v>
      </c>
      <c r="D35" s="200">
        <f>SUM(D4:D34)</f>
        <v>-256035</v>
      </c>
      <c r="E35" s="200">
        <f t="shared" ref="E35:AM35" si="8">SUM(E4:E34)</f>
        <v>-307607</v>
      </c>
      <c r="F35" s="200">
        <f t="shared" si="8"/>
        <v>-144654</v>
      </c>
      <c r="G35" s="200">
        <f t="shared" si="8"/>
        <v>-913038</v>
      </c>
      <c r="H35" s="200">
        <f t="shared" si="8"/>
        <v>-162257</v>
      </c>
      <c r="I35" s="200">
        <f t="shared" si="8"/>
        <v>-623792</v>
      </c>
      <c r="J35" s="200">
        <f t="shared" si="8"/>
        <v>-52699</v>
      </c>
      <c r="K35" s="200">
        <f t="shared" si="8"/>
        <v>-18782</v>
      </c>
      <c r="L35" s="200">
        <f t="shared" si="8"/>
        <v>-695191</v>
      </c>
      <c r="M35" s="200">
        <f t="shared" si="8"/>
        <v>-743228</v>
      </c>
      <c r="N35" s="200">
        <f t="shared" si="8"/>
        <v>-88923</v>
      </c>
      <c r="O35" s="200">
        <f t="shared" si="8"/>
        <v>456.73889506025284</v>
      </c>
      <c r="P35" s="200">
        <f t="shared" si="8"/>
        <v>-19771</v>
      </c>
      <c r="Q35" s="200">
        <f t="shared" si="8"/>
        <v>-297574</v>
      </c>
      <c r="R35" s="200">
        <f t="shared" si="8"/>
        <v>-258751</v>
      </c>
      <c r="S35" s="200">
        <f t="shared" si="8"/>
        <v>-257156</v>
      </c>
      <c r="T35" s="200">
        <f t="shared" si="8"/>
        <v>0</v>
      </c>
      <c r="U35" s="200">
        <f t="shared" si="8"/>
        <v>16712.491387431968</v>
      </c>
      <c r="V35" s="200">
        <f t="shared" si="8"/>
        <v>-471320</v>
      </c>
      <c r="W35" s="200">
        <f t="shared" si="8"/>
        <v>-595681</v>
      </c>
      <c r="X35" s="200">
        <f t="shared" si="8"/>
        <v>-888051</v>
      </c>
      <c r="Y35" s="200">
        <f t="shared" si="8"/>
        <v>-86935</v>
      </c>
      <c r="Z35" s="200">
        <f t="shared" si="8"/>
        <v>-324396</v>
      </c>
      <c r="AA35" s="200">
        <f t="shared" si="8"/>
        <v>-730057</v>
      </c>
      <c r="AB35" s="200">
        <f t="shared" si="8"/>
        <v>0</v>
      </c>
      <c r="AC35" s="200">
        <f t="shared" si="8"/>
        <v>-693523</v>
      </c>
      <c r="AD35" s="200">
        <f t="shared" si="8"/>
        <v>-438116</v>
      </c>
      <c r="AE35" s="200">
        <f t="shared" si="8"/>
        <v>-82045</v>
      </c>
      <c r="AF35" s="200">
        <f t="shared" si="8"/>
        <v>-645013</v>
      </c>
      <c r="AG35" s="200">
        <f t="shared" si="8"/>
        <v>-768496</v>
      </c>
      <c r="AH35" s="200">
        <f t="shared" si="8"/>
        <v>63.503803591265083</v>
      </c>
      <c r="AI35" s="200">
        <f t="shared" si="8"/>
        <v>-147446</v>
      </c>
      <c r="AJ35" s="200">
        <f t="shared" si="8"/>
        <v>-499239</v>
      </c>
      <c r="AK35" s="200">
        <f t="shared" si="8"/>
        <v>-9531</v>
      </c>
      <c r="AL35" s="200">
        <f t="shared" si="8"/>
        <v>-948304</v>
      </c>
      <c r="AM35" s="200">
        <f t="shared" si="8"/>
        <v>-12244</v>
      </c>
      <c r="AN35" s="232">
        <f>SUM(AN33:AN34)</f>
        <v>-14802385.696851667</v>
      </c>
      <c r="AO35" s="200">
        <f>SUM(AO33:AO34)</f>
        <v>14938494.339851666</v>
      </c>
      <c r="AP35" s="201"/>
      <c r="AQ35" s="202"/>
    </row>
  </sheetData>
  <mergeCells count="2">
    <mergeCell ref="AY11:AY12"/>
    <mergeCell ref="AY25:AY26"/>
  </mergeCells>
  <pageMargins left="0.7" right="0.7" top="0.75" bottom="0.75" header="0.3" footer="0.3"/>
  <pageSetup scale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W10"/>
  <sheetViews>
    <sheetView topLeftCell="AO1" workbookViewId="0">
      <selection activeCell="AY16" sqref="AY16"/>
    </sheetView>
  </sheetViews>
  <sheetFormatPr baseColWidth="10" defaultColWidth="11.42578125" defaultRowHeight="15"/>
  <sheetData>
    <row r="10" spans="49:49">
      <c r="AW10" s="2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M34"/>
  <sheetViews>
    <sheetView view="pageBreakPreview" zoomScale="80" zoomScaleNormal="10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" sqref="C1"/>
    </sheetView>
  </sheetViews>
  <sheetFormatPr baseColWidth="10" defaultColWidth="11.42578125" defaultRowHeight="15"/>
  <cols>
    <col min="1" max="1" width="2" customWidth="1"/>
    <col min="3" max="3" width="14.42578125" style="66" bestFit="1" customWidth="1"/>
    <col min="4" max="4" width="11.5703125" customWidth="1"/>
    <col min="5" max="5" width="11.5703125" bestFit="1" customWidth="1"/>
    <col min="7" max="7" width="11.5703125" bestFit="1" customWidth="1"/>
    <col min="8" max="8" width="12.28515625" bestFit="1" customWidth="1"/>
    <col min="9" max="9" width="11.5703125" bestFit="1" customWidth="1"/>
    <col min="14" max="15" width="11.5703125" bestFit="1" customWidth="1"/>
    <col min="17" max="17" width="11.5703125" customWidth="1"/>
    <col min="19" max="19" width="11.5703125" bestFit="1" customWidth="1"/>
    <col min="20" max="20" width="11.5703125" customWidth="1"/>
    <col min="21" max="21" width="11.5703125" bestFit="1" customWidth="1"/>
    <col min="24" max="24" width="11.5703125" bestFit="1" customWidth="1"/>
    <col min="26" max="26" width="11.5703125" bestFit="1" customWidth="1"/>
    <col min="28" max="28" width="11.5703125" bestFit="1" customWidth="1"/>
    <col min="29" max="29" width="13.7109375" bestFit="1" customWidth="1"/>
    <col min="30" max="30" width="11.5703125" bestFit="1" customWidth="1"/>
    <col min="36" max="36" width="11.5703125" bestFit="1" customWidth="1"/>
    <col min="39" max="39" width="11.5703125" customWidth="1"/>
    <col min="40" max="40" width="2.7109375" customWidth="1"/>
  </cols>
  <sheetData>
    <row r="1" spans="2:39" s="209" customFormat="1" ht="36" customHeight="1">
      <c r="C1" s="66"/>
    </row>
    <row r="2" spans="2:39" s="209" customFormat="1" ht="15.75" thickBot="1">
      <c r="B2" s="56" t="s">
        <v>89</v>
      </c>
      <c r="C2" s="62">
        <v>1</v>
      </c>
      <c r="D2" s="204">
        <f>C2+1</f>
        <v>2</v>
      </c>
      <c r="E2" s="204">
        <f t="shared" ref="E2:AM2" si="0">D2+1</f>
        <v>3</v>
      </c>
      <c r="F2" s="204">
        <f t="shared" si="0"/>
        <v>4</v>
      </c>
      <c r="G2" s="204">
        <f t="shared" si="0"/>
        <v>5</v>
      </c>
      <c r="H2" s="204">
        <f t="shared" si="0"/>
        <v>6</v>
      </c>
      <c r="I2" s="204">
        <f t="shared" si="0"/>
        <v>7</v>
      </c>
      <c r="J2" s="204">
        <f t="shared" si="0"/>
        <v>8</v>
      </c>
      <c r="K2" s="204">
        <f t="shared" si="0"/>
        <v>9</v>
      </c>
      <c r="L2" s="204">
        <f t="shared" si="0"/>
        <v>10</v>
      </c>
      <c r="M2" s="204">
        <f t="shared" si="0"/>
        <v>11</v>
      </c>
      <c r="N2" s="204">
        <f t="shared" si="0"/>
        <v>12</v>
      </c>
      <c r="O2" s="204">
        <f t="shared" si="0"/>
        <v>13</v>
      </c>
      <c r="P2" s="204">
        <f t="shared" si="0"/>
        <v>14</v>
      </c>
      <c r="Q2" s="204">
        <f t="shared" si="0"/>
        <v>15</v>
      </c>
      <c r="R2" s="204">
        <f t="shared" si="0"/>
        <v>16</v>
      </c>
      <c r="S2" s="204">
        <f t="shared" si="0"/>
        <v>17</v>
      </c>
      <c r="T2" s="204">
        <f t="shared" si="0"/>
        <v>18</v>
      </c>
      <c r="U2" s="204">
        <f t="shared" si="0"/>
        <v>19</v>
      </c>
      <c r="V2" s="204">
        <f t="shared" si="0"/>
        <v>20</v>
      </c>
      <c r="W2" s="204">
        <f t="shared" si="0"/>
        <v>21</v>
      </c>
      <c r="X2" s="204">
        <f t="shared" si="0"/>
        <v>22</v>
      </c>
      <c r="Y2" s="204">
        <f t="shared" si="0"/>
        <v>23</v>
      </c>
      <c r="Z2" s="204">
        <f t="shared" si="0"/>
        <v>24</v>
      </c>
      <c r="AA2" s="204">
        <f t="shared" si="0"/>
        <v>25</v>
      </c>
      <c r="AB2" s="204">
        <f t="shared" si="0"/>
        <v>26</v>
      </c>
      <c r="AC2" s="204">
        <f t="shared" si="0"/>
        <v>27</v>
      </c>
      <c r="AD2" s="204">
        <f t="shared" si="0"/>
        <v>28</v>
      </c>
      <c r="AE2" s="204">
        <f t="shared" si="0"/>
        <v>29</v>
      </c>
      <c r="AF2" s="204">
        <f t="shared" si="0"/>
        <v>30</v>
      </c>
      <c r="AG2" s="204">
        <f t="shared" si="0"/>
        <v>31</v>
      </c>
      <c r="AH2" s="204">
        <f t="shared" si="0"/>
        <v>32</v>
      </c>
      <c r="AI2" s="204">
        <f t="shared" si="0"/>
        <v>33</v>
      </c>
      <c r="AJ2" s="204">
        <f t="shared" si="0"/>
        <v>34</v>
      </c>
      <c r="AK2" s="204">
        <f t="shared" si="0"/>
        <v>35</v>
      </c>
      <c r="AL2" s="204">
        <f t="shared" si="0"/>
        <v>36</v>
      </c>
      <c r="AM2" s="204">
        <f t="shared" si="0"/>
        <v>37</v>
      </c>
    </row>
    <row r="3" spans="2:39" ht="15.75" thickBot="1">
      <c r="B3" s="83" t="s">
        <v>88</v>
      </c>
      <c r="C3" s="84" t="s">
        <v>116</v>
      </c>
      <c r="D3" s="205" t="s">
        <v>186</v>
      </c>
      <c r="E3" s="85" t="s">
        <v>112</v>
      </c>
      <c r="F3" s="85" t="s">
        <v>96</v>
      </c>
      <c r="G3" s="85" t="s">
        <v>185</v>
      </c>
      <c r="H3" s="85" t="s">
        <v>111</v>
      </c>
      <c r="I3" s="85" t="s">
        <v>187</v>
      </c>
      <c r="J3" s="85" t="s">
        <v>92</v>
      </c>
      <c r="K3" s="85" t="s">
        <v>93</v>
      </c>
      <c r="L3" s="85" t="s">
        <v>99</v>
      </c>
      <c r="M3" s="85" t="s">
        <v>102</v>
      </c>
      <c r="N3" s="85" t="s">
        <v>113</v>
      </c>
      <c r="O3" s="85" t="s">
        <v>188</v>
      </c>
      <c r="P3" s="85" t="s">
        <v>189</v>
      </c>
      <c r="Q3" s="205" t="s">
        <v>182</v>
      </c>
      <c r="R3" s="85" t="s">
        <v>105</v>
      </c>
      <c r="S3" s="85" t="s">
        <v>109</v>
      </c>
      <c r="T3" s="206" t="s">
        <v>181</v>
      </c>
      <c r="U3" s="85" t="s">
        <v>114</v>
      </c>
      <c r="V3" s="85" t="s">
        <v>190</v>
      </c>
      <c r="W3" s="85" t="s">
        <v>98</v>
      </c>
      <c r="X3" s="85" t="s">
        <v>106</v>
      </c>
      <c r="Y3" s="85" t="s">
        <v>94</v>
      </c>
      <c r="Z3" s="85" t="s">
        <v>110</v>
      </c>
      <c r="AA3" s="85" t="s">
        <v>97</v>
      </c>
      <c r="AB3" s="85" t="s">
        <v>108</v>
      </c>
      <c r="AC3" s="85" t="s">
        <v>191</v>
      </c>
      <c r="AD3" s="85" t="s">
        <v>192</v>
      </c>
      <c r="AE3" s="85" t="s">
        <v>100</v>
      </c>
      <c r="AF3" s="85" t="s">
        <v>91</v>
      </c>
      <c r="AG3" s="85" t="s">
        <v>90</v>
      </c>
      <c r="AH3" s="85" t="s">
        <v>103</v>
      </c>
      <c r="AI3" s="85" t="s">
        <v>95</v>
      </c>
      <c r="AJ3" s="85" t="s">
        <v>107</v>
      </c>
      <c r="AK3" s="85" t="s">
        <v>104</v>
      </c>
      <c r="AL3" s="85" t="s">
        <v>101</v>
      </c>
      <c r="AM3" s="210" t="s">
        <v>184</v>
      </c>
    </row>
    <row r="4" spans="2:39">
      <c r="B4" s="58">
        <f>B5+B51</f>
        <v>42276</v>
      </c>
      <c r="C4" s="63">
        <f>PIQ!F9</f>
        <v>24.428384999999999</v>
      </c>
      <c r="D4" s="67">
        <v>20</v>
      </c>
      <c r="E4" s="67">
        <f>Valeo!I7</f>
        <v>0</v>
      </c>
      <c r="F4" s="67">
        <f>Eaton!I7</f>
        <v>0</v>
      </c>
      <c r="G4" s="67">
        <f>'Frenos Trw'!I7</f>
        <v>0</v>
      </c>
      <c r="H4" s="67">
        <f>Ronal!I7</f>
        <v>0</v>
      </c>
      <c r="I4" s="67">
        <f>Narmx!I7</f>
        <v>0</v>
      </c>
      <c r="J4" s="67">
        <f>Avery!I7</f>
        <v>0</v>
      </c>
      <c r="K4" s="67">
        <f>Beach!I7</f>
        <v>0</v>
      </c>
      <c r="L4" s="67">
        <f>Foam!I7</f>
        <v>0</v>
      </c>
      <c r="M4" s="67">
        <f>Ipc!I7</f>
        <v>0</v>
      </c>
      <c r="N4" s="67">
        <f>Vrk!I7</f>
        <v>0</v>
      </c>
      <c r="O4" s="67">
        <f>Tafime!I7</f>
        <v>0</v>
      </c>
      <c r="P4" s="67">
        <f>Copper!I7</f>
        <v>0</v>
      </c>
      <c r="Q4" s="67">
        <v>20</v>
      </c>
      <c r="R4" s="67">
        <f>Kluber!I7</f>
        <v>0</v>
      </c>
      <c r="S4" s="67">
        <f>Norgren!I7</f>
        <v>0</v>
      </c>
      <c r="T4" s="67">
        <v>20</v>
      </c>
      <c r="U4" s="67">
        <f>Samsung!I7</f>
        <v>0</v>
      </c>
      <c r="V4" s="67">
        <f>Comex!I7</f>
        <v>0</v>
      </c>
      <c r="W4" s="67">
        <f>Euro!I7</f>
        <v>0</v>
      </c>
      <c r="X4" s="67">
        <f>Messier!I7</f>
        <v>0</v>
      </c>
      <c r="Y4" s="67">
        <f>Bravo!I7</f>
        <v>0</v>
      </c>
      <c r="Z4" s="67">
        <f>Rohm!I7</f>
        <v>0</v>
      </c>
      <c r="AA4" s="67">
        <f>Elicamex!I7</f>
        <v>0</v>
      </c>
      <c r="AB4" s="67">
        <f>Mpi!I7</f>
        <v>0</v>
      </c>
      <c r="AC4" s="67">
        <f>Crown!I7</f>
        <v>0</v>
      </c>
      <c r="AD4" s="67">
        <f>Securency!I7</f>
        <v>0</v>
      </c>
      <c r="AE4" s="67">
        <f>Fracsa!I7</f>
        <v>0</v>
      </c>
      <c r="AF4" s="67">
        <f>'AER S'!I7</f>
        <v>0</v>
      </c>
      <c r="AG4" s="67">
        <f>'AERnn C'!I7</f>
        <v>0</v>
      </c>
      <c r="AH4" s="67">
        <f>Jafra!I7</f>
        <v>0</v>
      </c>
      <c r="AI4" s="67">
        <f>DREnc!I7</f>
        <v>0</v>
      </c>
      <c r="AJ4" s="67">
        <f>Metokote!I7</f>
        <v>0</v>
      </c>
      <c r="AK4" s="67">
        <f>'KH Méx'!I7</f>
        <v>0</v>
      </c>
      <c r="AL4" s="67">
        <f>Hitachi!I7</f>
        <v>0</v>
      </c>
      <c r="AM4" s="211">
        <f>Ultramanufacturing!I7</f>
        <v>0</v>
      </c>
    </row>
    <row r="5" spans="2:39">
      <c r="B5" s="58">
        <f t="shared" ref="B5:B31" si="1">B6+1</f>
        <v>42276</v>
      </c>
      <c r="C5" s="63">
        <f>PIQ!F10</f>
        <v>24.421628999999999</v>
      </c>
      <c r="D5" s="67">
        <v>20</v>
      </c>
      <c r="E5" s="67">
        <f>Valeo!I8</f>
        <v>0</v>
      </c>
      <c r="F5" s="67">
        <f>Eaton!I8</f>
        <v>0</v>
      </c>
      <c r="G5" s="67">
        <f>'Frenos Trw'!I8</f>
        <v>0</v>
      </c>
      <c r="H5" s="67">
        <f>Ronal!I8</f>
        <v>0</v>
      </c>
      <c r="I5" s="67">
        <f>Narmx!I8</f>
        <v>0</v>
      </c>
      <c r="J5" s="67">
        <f>Avery!I8</f>
        <v>0</v>
      </c>
      <c r="K5" s="67">
        <f>Beach!I8</f>
        <v>0</v>
      </c>
      <c r="L5" s="67">
        <f>Foam!I8</f>
        <v>0</v>
      </c>
      <c r="M5" s="67">
        <f>Ipc!I8</f>
        <v>0</v>
      </c>
      <c r="N5" s="67">
        <f>Vrk!I8</f>
        <v>0</v>
      </c>
      <c r="O5" s="67">
        <f>Tafime!I8</f>
        <v>0</v>
      </c>
      <c r="P5" s="67">
        <f>Copper!I8</f>
        <v>0</v>
      </c>
      <c r="Q5" s="67">
        <v>21</v>
      </c>
      <c r="R5" s="67">
        <f>Kluber!I8</f>
        <v>0</v>
      </c>
      <c r="S5" s="67">
        <f>Norgren!I8</f>
        <v>0</v>
      </c>
      <c r="T5" s="67">
        <v>20</v>
      </c>
      <c r="U5" s="67">
        <f>Samsung!I8</f>
        <v>0</v>
      </c>
      <c r="V5" s="67">
        <f>Comex!I8</f>
        <v>0</v>
      </c>
      <c r="W5" s="67">
        <f>Euro!I8</f>
        <v>0</v>
      </c>
      <c r="X5" s="67">
        <f>Messier!I8</f>
        <v>0</v>
      </c>
      <c r="Y5" s="67">
        <f>Bravo!I8</f>
        <v>0</v>
      </c>
      <c r="Z5" s="67">
        <f>Rohm!I8</f>
        <v>0</v>
      </c>
      <c r="AA5" s="67">
        <f>Elicamex!I8</f>
        <v>0</v>
      </c>
      <c r="AB5" s="67">
        <f>Mpi!I8</f>
        <v>0</v>
      </c>
      <c r="AC5" s="67">
        <f>Crown!I8</f>
        <v>0</v>
      </c>
      <c r="AD5" s="67">
        <f>Securency!I8</f>
        <v>0</v>
      </c>
      <c r="AE5" s="67">
        <f>Fracsa!I8</f>
        <v>0</v>
      </c>
      <c r="AF5" s="67">
        <f>'AER S'!I8</f>
        <v>0</v>
      </c>
      <c r="AG5" s="67">
        <f>'AERnn C'!I8</f>
        <v>0</v>
      </c>
      <c r="AH5" s="67">
        <f>Jafra!I8</f>
        <v>0</v>
      </c>
      <c r="AI5" s="67">
        <f>DREnc!I8</f>
        <v>0</v>
      </c>
      <c r="AJ5" s="67">
        <f>Metokote!I8</f>
        <v>0</v>
      </c>
      <c r="AK5" s="67">
        <f>'KH Méx'!I8</f>
        <v>0</v>
      </c>
      <c r="AL5" s="67">
        <f>Hitachi!I8</f>
        <v>0</v>
      </c>
      <c r="AM5" s="211">
        <f>Ultramanufacturing!I8</f>
        <v>0</v>
      </c>
    </row>
    <row r="6" spans="2:39">
      <c r="B6" s="59">
        <f t="shared" si="1"/>
        <v>42275</v>
      </c>
      <c r="C6" s="63">
        <f>PIQ!F11</f>
        <v>24.32394</v>
      </c>
      <c r="D6" s="67">
        <v>20</v>
      </c>
      <c r="E6" s="67">
        <f>Valeo!I9</f>
        <v>17.5</v>
      </c>
      <c r="F6" s="67">
        <f>Eaton!I9</f>
        <v>18.600000000000001</v>
      </c>
      <c r="G6" s="67">
        <f>'Frenos Trw'!I9</f>
        <v>22.8</v>
      </c>
      <c r="H6" s="67">
        <f>Ronal!I9</f>
        <v>20.5</v>
      </c>
      <c r="I6" s="67">
        <f>Narmx!I9</f>
        <v>20.6</v>
      </c>
      <c r="J6" s="67">
        <f>Avery!I9</f>
        <v>22</v>
      </c>
      <c r="K6" s="67">
        <f>Beach!I9</f>
        <v>17.100000000000001</v>
      </c>
      <c r="L6" s="67">
        <f>Foam!I9</f>
        <v>21.5</v>
      </c>
      <c r="M6" s="67">
        <f>Ipc!I9</f>
        <v>22.8</v>
      </c>
      <c r="N6" s="67">
        <f>Vrk!I9</f>
        <v>22.5</v>
      </c>
      <c r="O6" s="67">
        <f>Tafime!I9</f>
        <v>22.8</v>
      </c>
      <c r="P6" s="67">
        <f>Copper!I9</f>
        <v>19.899999999999999</v>
      </c>
      <c r="Q6" s="67">
        <v>22</v>
      </c>
      <c r="R6" s="67">
        <f>Kluber!I9</f>
        <v>19.100000000000001</v>
      </c>
      <c r="S6" s="67">
        <f>Norgren!I9</f>
        <v>21.5</v>
      </c>
      <c r="T6" s="67">
        <v>20</v>
      </c>
      <c r="U6" s="67">
        <f>Samsung!I9</f>
        <v>0</v>
      </c>
      <c r="V6" s="67">
        <f>Comex!I9</f>
        <v>24.3</v>
      </c>
      <c r="W6" s="67">
        <f>Euro!I9</f>
        <v>24.7</v>
      </c>
      <c r="X6" s="67">
        <f>Messier!I9</f>
        <v>22.1</v>
      </c>
      <c r="Y6" s="67">
        <f>Bravo!I9</f>
        <v>24.2</v>
      </c>
      <c r="Z6" s="67">
        <f>Rohm!I9</f>
        <v>21.9</v>
      </c>
      <c r="AA6" s="67">
        <f>Elicamex!I9</f>
        <v>19.100000000000001</v>
      </c>
      <c r="AB6" s="67">
        <f>Mpi!I9</f>
        <v>0</v>
      </c>
      <c r="AC6" s="67">
        <f>Crown!I9</f>
        <v>19.399999999999999</v>
      </c>
      <c r="AD6" s="67">
        <f>Securency!I9</f>
        <v>23.8</v>
      </c>
      <c r="AE6" s="67">
        <f>Fracsa!I9</f>
        <v>23.3</v>
      </c>
      <c r="AF6" s="67">
        <f>'AER S'!I9</f>
        <v>0</v>
      </c>
      <c r="AG6" s="67">
        <f>'AERnn C'!I9</f>
        <v>19.3</v>
      </c>
      <c r="AH6" s="67">
        <f>Jafra!I9</f>
        <v>22.3</v>
      </c>
      <c r="AI6" s="67">
        <f>DREnc!I9</f>
        <v>21.8</v>
      </c>
      <c r="AJ6" s="67">
        <f>Metokote!I9</f>
        <v>20.7</v>
      </c>
      <c r="AK6" s="67">
        <f>'KH Méx'!I9</f>
        <v>18.2</v>
      </c>
      <c r="AL6" s="67">
        <f>Hitachi!I9</f>
        <v>20.399999999999999</v>
      </c>
      <c r="AM6" s="211">
        <f>Ultramanufacturing!I9</f>
        <v>19.2</v>
      </c>
    </row>
    <row r="7" spans="2:39">
      <c r="B7" s="59">
        <f t="shared" si="1"/>
        <v>42274</v>
      </c>
      <c r="C7" s="63">
        <f>PIQ!F12</f>
        <v>24.338958999999999</v>
      </c>
      <c r="D7" s="67">
        <v>20</v>
      </c>
      <c r="E7" s="67">
        <f>Valeo!I10</f>
        <v>20.7</v>
      </c>
      <c r="F7" s="67">
        <f>Eaton!I10</f>
        <v>19.600000000000001</v>
      </c>
      <c r="G7" s="67">
        <f>'Frenos Trw'!I10</f>
        <v>22.4</v>
      </c>
      <c r="H7" s="67">
        <f>Ronal!I10</f>
        <v>20.9</v>
      </c>
      <c r="I7" s="67">
        <f>Narmx!I10</f>
        <v>22</v>
      </c>
      <c r="J7" s="67">
        <f>Avery!I10</f>
        <v>21.5</v>
      </c>
      <c r="K7" s="67">
        <f>Beach!I10</f>
        <v>18.5</v>
      </c>
      <c r="L7" s="67">
        <f>Foam!I10</f>
        <v>23.9</v>
      </c>
      <c r="M7" s="67">
        <f>Ipc!I10</f>
        <v>23.6</v>
      </c>
      <c r="N7" s="67">
        <f>Vrk!I10</f>
        <v>21.1</v>
      </c>
      <c r="O7" s="67">
        <f>Tafime!I10</f>
        <v>23.2</v>
      </c>
      <c r="P7" s="67">
        <f>Copper!I10</f>
        <v>21.9</v>
      </c>
      <c r="Q7" s="67">
        <v>23</v>
      </c>
      <c r="R7" s="67">
        <f>Kluber!I10</f>
        <v>21.5</v>
      </c>
      <c r="S7" s="67">
        <f>Norgren!I10</f>
        <v>20.8</v>
      </c>
      <c r="T7" s="67">
        <v>20</v>
      </c>
      <c r="U7" s="67">
        <f>Samsung!I10</f>
        <v>0</v>
      </c>
      <c r="V7" s="67">
        <f>Comex!I10</f>
        <v>23.9</v>
      </c>
      <c r="W7" s="67">
        <f>Euro!I10</f>
        <v>26</v>
      </c>
      <c r="X7" s="67">
        <f>Messier!I10</f>
        <v>22.6</v>
      </c>
      <c r="Y7" s="67">
        <f>Bravo!I10</f>
        <v>24.4</v>
      </c>
      <c r="Z7" s="67">
        <f>Rohm!I10</f>
        <v>22.3</v>
      </c>
      <c r="AA7" s="67">
        <f>Elicamex!I10</f>
        <v>19.399999999999999</v>
      </c>
      <c r="AB7" s="67">
        <f>Mpi!I10</f>
        <v>0</v>
      </c>
      <c r="AC7" s="67">
        <f>Crown!I10</f>
        <v>21.1</v>
      </c>
      <c r="AD7" s="67">
        <f>Securency!I10</f>
        <v>21.1</v>
      </c>
      <c r="AE7" s="67">
        <f>Fracsa!I10</f>
        <v>23.4</v>
      </c>
      <c r="AF7" s="67">
        <f>'AER S'!I10</f>
        <v>0</v>
      </c>
      <c r="AG7" s="67">
        <f>'AERnn C'!I10</f>
        <v>21.6</v>
      </c>
      <c r="AH7" s="67">
        <f>Jafra!I10</f>
        <v>22.9</v>
      </c>
      <c r="AI7" s="67">
        <f>DREnc!I10</f>
        <v>22.2</v>
      </c>
      <c r="AJ7" s="67">
        <f>Metokote!I10</f>
        <v>21</v>
      </c>
      <c r="AK7" s="67">
        <f>'KH Méx'!I10</f>
        <v>19.899999999999999</v>
      </c>
      <c r="AL7" s="67">
        <f>Hitachi!I10</f>
        <v>20.2</v>
      </c>
      <c r="AM7" s="211">
        <f>Ultramanufacturing!I10</f>
        <v>20.7</v>
      </c>
    </row>
    <row r="8" spans="2:39">
      <c r="B8" s="59">
        <f t="shared" si="1"/>
        <v>42273</v>
      </c>
      <c r="C8" s="63">
        <f>PIQ!F13</f>
        <v>24.316493999999999</v>
      </c>
      <c r="D8" s="67">
        <v>20</v>
      </c>
      <c r="E8" s="67">
        <f>Valeo!I11</f>
        <v>18.5</v>
      </c>
      <c r="F8" s="67">
        <f>Eaton!I11</f>
        <v>18.100000000000001</v>
      </c>
      <c r="G8" s="67">
        <f>'Frenos Trw'!I11</f>
        <v>21.7</v>
      </c>
      <c r="H8" s="67">
        <f>Ronal!I11</f>
        <v>20.7</v>
      </c>
      <c r="I8" s="67">
        <f>Narmx!I11</f>
        <v>18.8</v>
      </c>
      <c r="J8" s="67">
        <f>Avery!I11</f>
        <v>19.399999999999999</v>
      </c>
      <c r="K8" s="67">
        <f>Beach!I11</f>
        <v>17</v>
      </c>
      <c r="L8" s="67">
        <f>Foam!I11</f>
        <v>20.7</v>
      </c>
      <c r="M8" s="67">
        <f>Ipc!I11</f>
        <v>20.8</v>
      </c>
      <c r="N8" s="67">
        <f>Vrk!I11</f>
        <v>17.7</v>
      </c>
      <c r="O8" s="67">
        <f>Tafime!I11</f>
        <v>22.8</v>
      </c>
      <c r="P8" s="67">
        <f>Copper!I11</f>
        <v>19.5</v>
      </c>
      <c r="Q8" s="67">
        <v>24</v>
      </c>
      <c r="R8" s="67">
        <f>Kluber!I11</f>
        <v>18.899999999999999</v>
      </c>
      <c r="S8" s="67">
        <f>Norgren!I11</f>
        <v>20.5</v>
      </c>
      <c r="T8" s="67">
        <v>20</v>
      </c>
      <c r="U8" s="67">
        <f>Samsung!I11</f>
        <v>0</v>
      </c>
      <c r="V8" s="67">
        <f>Comex!I11</f>
        <v>23.6</v>
      </c>
      <c r="W8" s="67">
        <f>Euro!I11</f>
        <v>23.4</v>
      </c>
      <c r="X8" s="67">
        <f>Messier!I11</f>
        <v>21.8</v>
      </c>
      <c r="Y8" s="67">
        <f>Bravo!I11</f>
        <v>24.2</v>
      </c>
      <c r="Z8" s="67">
        <f>Rohm!I11</f>
        <v>21.2</v>
      </c>
      <c r="AA8" s="67">
        <f>Elicamex!I11</f>
        <v>18</v>
      </c>
      <c r="AB8" s="67">
        <f>Mpi!I11</f>
        <v>0</v>
      </c>
      <c r="AC8" s="67">
        <f>Crown!I11</f>
        <v>17.399999999999999</v>
      </c>
      <c r="AD8" s="67">
        <f>Securency!I11</f>
        <v>18.7</v>
      </c>
      <c r="AE8" s="67">
        <f>Fracsa!I11</f>
        <v>23.2</v>
      </c>
      <c r="AF8" s="67">
        <f>'AER S'!I11</f>
        <v>0</v>
      </c>
      <c r="AG8" s="67">
        <f>'AERnn C'!I11</f>
        <v>18.100000000000001</v>
      </c>
      <c r="AH8" s="67">
        <f>Jafra!I11</f>
        <v>21</v>
      </c>
      <c r="AI8" s="67">
        <f>DREnc!I11</f>
        <v>21.2</v>
      </c>
      <c r="AJ8" s="67">
        <f>Metokote!I11</f>
        <v>20.2</v>
      </c>
      <c r="AK8" s="67">
        <f>'KH Méx'!I11</f>
        <v>18.399999999999999</v>
      </c>
      <c r="AL8" s="67">
        <f>Hitachi!I11</f>
        <v>19.899999999999999</v>
      </c>
      <c r="AM8" s="211">
        <f>Ultramanufacturing!I11</f>
        <v>18.5</v>
      </c>
    </row>
    <row r="9" spans="2:39">
      <c r="B9" s="59">
        <f t="shared" si="1"/>
        <v>42272</v>
      </c>
      <c r="C9" s="63">
        <f>PIQ!F14</f>
        <v>24.389787999999999</v>
      </c>
      <c r="D9" s="67">
        <v>20</v>
      </c>
      <c r="E9" s="67">
        <f>Valeo!I12</f>
        <v>18.600000000000001</v>
      </c>
      <c r="F9" s="67">
        <f>Eaton!I12</f>
        <v>19.600000000000001</v>
      </c>
      <c r="G9" s="67">
        <f>'Frenos Trw'!I12</f>
        <v>23</v>
      </c>
      <c r="H9" s="67">
        <f>Ronal!I12</f>
        <v>20.5</v>
      </c>
      <c r="I9" s="67">
        <f>Narmx!I12</f>
        <v>21</v>
      </c>
      <c r="J9" s="67">
        <f>Avery!I12</f>
        <v>20.7</v>
      </c>
      <c r="K9" s="67">
        <f>Beach!I12</f>
        <v>18.100000000000001</v>
      </c>
      <c r="L9" s="67">
        <f>Foam!I12</f>
        <v>19.8</v>
      </c>
      <c r="M9" s="67">
        <f>Ipc!I12</f>
        <v>22.7</v>
      </c>
      <c r="N9" s="67">
        <f>Vrk!I12</f>
        <v>21.6</v>
      </c>
      <c r="O9" s="67">
        <f>Tafime!I12</f>
        <v>23.2</v>
      </c>
      <c r="P9" s="67">
        <f>Copper!I12</f>
        <v>21.1</v>
      </c>
      <c r="Q9" s="67">
        <v>25</v>
      </c>
      <c r="R9" s="67">
        <f>Kluber!I12</f>
        <v>20.100000000000001</v>
      </c>
      <c r="S9" s="67">
        <f>Norgren!I12</f>
        <v>21.8</v>
      </c>
      <c r="T9" s="67">
        <v>20</v>
      </c>
      <c r="U9" s="67">
        <f>Samsung!I12</f>
        <v>0</v>
      </c>
      <c r="V9" s="67">
        <f>Comex!I12</f>
        <v>23.3</v>
      </c>
      <c r="W9" s="67">
        <f>Euro!I12</f>
        <v>24.5</v>
      </c>
      <c r="X9" s="67">
        <f>Messier!I12</f>
        <v>22.7</v>
      </c>
      <c r="Y9" s="67">
        <f>Bravo!I12</f>
        <v>24.5</v>
      </c>
      <c r="Z9" s="67">
        <f>Rohm!I12</f>
        <v>22.5</v>
      </c>
      <c r="AA9" s="67">
        <f>Elicamex!I12</f>
        <v>20.6</v>
      </c>
      <c r="AB9" s="67">
        <f>Mpi!I12</f>
        <v>0</v>
      </c>
      <c r="AC9" s="67">
        <f>Crown!I12</f>
        <v>19.8</v>
      </c>
      <c r="AD9" s="67">
        <f>Securency!I12</f>
        <v>20.399999999999999</v>
      </c>
      <c r="AE9" s="67">
        <f>Fracsa!I12</f>
        <v>23.6</v>
      </c>
      <c r="AF9" s="67">
        <f>'AER S'!I12</f>
        <v>0</v>
      </c>
      <c r="AG9" s="67">
        <f>'AERnn C'!I12</f>
        <v>20.3</v>
      </c>
      <c r="AH9" s="67">
        <f>Jafra!I12</f>
        <v>22.8</v>
      </c>
      <c r="AI9" s="67">
        <f>DREnc!I12</f>
        <v>22.2</v>
      </c>
      <c r="AJ9" s="67">
        <f>Metokote!I12</f>
        <v>21.4</v>
      </c>
      <c r="AK9" s="67">
        <f>'KH Méx'!I12</f>
        <v>19.399999999999999</v>
      </c>
      <c r="AL9" s="67">
        <f>Hitachi!I12</f>
        <v>20.8</v>
      </c>
      <c r="AM9" s="211">
        <f>Ultramanufacturing!I12</f>
        <v>20.5</v>
      </c>
    </row>
    <row r="10" spans="2:39">
      <c r="B10" s="59">
        <f t="shared" si="1"/>
        <v>42271</v>
      </c>
      <c r="C10" s="63">
        <f>PIQ!F15</f>
        <v>24.344857999999999</v>
      </c>
      <c r="D10" s="67">
        <v>20</v>
      </c>
      <c r="E10" s="67">
        <f>Valeo!I13</f>
        <v>18.3</v>
      </c>
      <c r="F10" s="67">
        <f>Eaton!I13</f>
        <v>19</v>
      </c>
      <c r="G10" s="67">
        <f>'Frenos Trw'!I13</f>
        <v>23.1</v>
      </c>
      <c r="H10" s="67">
        <f>Ronal!I13</f>
        <v>20.7</v>
      </c>
      <c r="I10" s="67">
        <f>Narmx!I13</f>
        <v>21.2</v>
      </c>
      <c r="J10" s="67">
        <f>Avery!I13</f>
        <v>19.2</v>
      </c>
      <c r="K10" s="67">
        <f>Beach!I13</f>
        <v>17.3</v>
      </c>
      <c r="L10" s="67">
        <f>Foam!I13</f>
        <v>21.3</v>
      </c>
      <c r="M10" s="67">
        <f>Ipc!I13</f>
        <v>23.6</v>
      </c>
      <c r="N10" s="67">
        <f>Vrk!I13</f>
        <v>22.5</v>
      </c>
      <c r="O10" s="67">
        <f>Tafime!I13</f>
        <v>22.9</v>
      </c>
      <c r="P10" s="67">
        <f>Copper!I13</f>
        <v>20.2</v>
      </c>
      <c r="Q10" s="67">
        <v>26</v>
      </c>
      <c r="R10" s="67">
        <f>Kluber!I13</f>
        <v>19.3</v>
      </c>
      <c r="S10" s="67">
        <f>Norgren!I13</f>
        <v>21.7</v>
      </c>
      <c r="T10" s="67">
        <v>20</v>
      </c>
      <c r="U10" s="67">
        <f>Samsung!I13</f>
        <v>0</v>
      </c>
      <c r="V10" s="67">
        <f>Comex!I13</f>
        <v>23.7</v>
      </c>
      <c r="W10" s="67">
        <f>Euro!I13</f>
        <v>24.6</v>
      </c>
      <c r="X10" s="67">
        <f>Messier!I13</f>
        <v>22.3</v>
      </c>
      <c r="Y10" s="67">
        <f>Bravo!I13</f>
        <v>24.4</v>
      </c>
      <c r="Z10" s="67">
        <f>Rohm!I13</f>
        <v>21.8</v>
      </c>
      <c r="AA10" s="67">
        <f>Elicamex!I13</f>
        <v>19.5</v>
      </c>
      <c r="AB10" s="67">
        <f>Mpi!I13</f>
        <v>0</v>
      </c>
      <c r="AC10" s="67">
        <f>Crown!I13</f>
        <v>20.5</v>
      </c>
      <c r="AD10" s="67">
        <f>Securency!I13</f>
        <v>19.899999999999999</v>
      </c>
      <c r="AE10" s="67">
        <f>Fracsa!I13</f>
        <v>23.4</v>
      </c>
      <c r="AF10" s="67">
        <f>'AER S'!I13</f>
        <v>0</v>
      </c>
      <c r="AG10" s="67">
        <f>'AERnn C'!I13</f>
        <v>20.2</v>
      </c>
      <c r="AH10" s="67">
        <f>Jafra!I13</f>
        <v>22.5</v>
      </c>
      <c r="AI10" s="67">
        <f>DREnc!I13</f>
        <v>22</v>
      </c>
      <c r="AJ10" s="67">
        <f>Metokote!I13</f>
        <v>21</v>
      </c>
      <c r="AK10" s="67">
        <f>'KH Méx'!I13</f>
        <v>18.2</v>
      </c>
      <c r="AL10" s="67">
        <f>Hitachi!I13</f>
        <v>20.6</v>
      </c>
      <c r="AM10" s="211">
        <f>Ultramanufacturing!I13</f>
        <v>19.5</v>
      </c>
    </row>
    <row r="11" spans="2:39">
      <c r="B11" s="59">
        <f t="shared" si="1"/>
        <v>42270</v>
      </c>
      <c r="C11" s="63">
        <f>PIQ!F16</f>
        <v>24.367781000000001</v>
      </c>
      <c r="D11" s="67">
        <v>20</v>
      </c>
      <c r="E11" s="67">
        <f>Valeo!I14</f>
        <v>18.7</v>
      </c>
      <c r="F11" s="67">
        <f>Eaton!I14</f>
        <v>19.899999999999999</v>
      </c>
      <c r="G11" s="67">
        <f>'Frenos Trw'!I14</f>
        <v>23.3</v>
      </c>
      <c r="H11" s="67">
        <f>Ronal!I14</f>
        <v>20.6</v>
      </c>
      <c r="I11" s="67">
        <f>Narmx!I14</f>
        <v>21.2</v>
      </c>
      <c r="J11" s="67">
        <f>Avery!I14</f>
        <v>22.6</v>
      </c>
      <c r="K11" s="67">
        <f>Beach!I14</f>
        <v>18</v>
      </c>
      <c r="L11" s="67">
        <f>Foam!I14</f>
        <v>21.4</v>
      </c>
      <c r="M11" s="67">
        <f>Ipc!I14</f>
        <v>22.9</v>
      </c>
      <c r="N11" s="67">
        <f>Vrk!I14</f>
        <v>22.8</v>
      </c>
      <c r="O11" s="67">
        <f>Tafime!I14</f>
        <v>23.3</v>
      </c>
      <c r="P11" s="67">
        <f>Copper!I14</f>
        <v>21.5</v>
      </c>
      <c r="Q11" s="67">
        <v>27</v>
      </c>
      <c r="R11" s="67">
        <f>Kluber!I14</f>
        <v>19.8</v>
      </c>
      <c r="S11" s="67">
        <f>Norgren!I14</f>
        <v>22.1</v>
      </c>
      <c r="T11" s="67">
        <v>20</v>
      </c>
      <c r="U11" s="67">
        <f>Samsung!I14</f>
        <v>0</v>
      </c>
      <c r="V11" s="67">
        <f>Comex!I14</f>
        <v>22.4</v>
      </c>
      <c r="W11" s="67">
        <f>Euro!I14</f>
        <v>25.2</v>
      </c>
      <c r="X11" s="67">
        <f>Messier!I14</f>
        <v>23.1</v>
      </c>
      <c r="Y11" s="67">
        <f>Bravo!I14</f>
        <v>24.4</v>
      </c>
      <c r="Z11" s="67">
        <f>Rohm!I14</f>
        <v>22.8</v>
      </c>
      <c r="AA11" s="67">
        <f>Elicamex!I14</f>
        <v>20.5</v>
      </c>
      <c r="AB11" s="67">
        <f>Mpi!I14</f>
        <v>0</v>
      </c>
      <c r="AC11" s="67">
        <f>Crown!I14</f>
        <v>19.8</v>
      </c>
      <c r="AD11" s="67">
        <f>Securency!I14</f>
        <v>23.7</v>
      </c>
      <c r="AE11" s="67">
        <f>Fracsa!I14</f>
        <v>23.5</v>
      </c>
      <c r="AF11" s="67">
        <f>'AER S'!I14</f>
        <v>0</v>
      </c>
      <c r="AG11" s="67">
        <f>'AERnn C'!I14</f>
        <v>21.2</v>
      </c>
      <c r="AH11" s="67">
        <f>Jafra!I14</f>
        <v>22.8</v>
      </c>
      <c r="AI11" s="67">
        <f>DREnc!I14</f>
        <v>22.2</v>
      </c>
      <c r="AJ11" s="67">
        <f>Metokote!I14</f>
        <v>21.6</v>
      </c>
      <c r="AK11" s="67">
        <f>'KH Méx'!I14</f>
        <v>19.399999999999999</v>
      </c>
      <c r="AL11" s="67">
        <f>Hitachi!I14</f>
        <v>20.8</v>
      </c>
      <c r="AM11" s="211">
        <f>Ultramanufacturing!I14</f>
        <v>20.6</v>
      </c>
    </row>
    <row r="12" spans="2:39">
      <c r="B12" s="59">
        <f t="shared" si="1"/>
        <v>42269</v>
      </c>
      <c r="C12" s="63">
        <f>PIQ!F17</f>
        <v>24.359497000000001</v>
      </c>
      <c r="D12" s="67">
        <v>20</v>
      </c>
      <c r="E12" s="67">
        <f>Valeo!I15</f>
        <v>18.5</v>
      </c>
      <c r="F12" s="67">
        <f>Eaton!I15</f>
        <v>20</v>
      </c>
      <c r="G12" s="67">
        <f>'Frenos Trw'!I15</f>
        <v>23</v>
      </c>
      <c r="H12" s="67">
        <f>Ronal!I15</f>
        <v>20.6</v>
      </c>
      <c r="I12" s="67">
        <f>Narmx!I15</f>
        <v>21.2</v>
      </c>
      <c r="J12" s="67">
        <f>Avery!I15</f>
        <v>22.9</v>
      </c>
      <c r="K12" s="67">
        <f>Beach!I15</f>
        <v>18.100000000000001</v>
      </c>
      <c r="L12" s="67">
        <f>Foam!I15</f>
        <v>21.6</v>
      </c>
      <c r="M12" s="67">
        <f>Ipc!I15</f>
        <v>23.5</v>
      </c>
      <c r="N12" s="67">
        <f>Vrk!I15</f>
        <v>22.9</v>
      </c>
      <c r="O12" s="67">
        <f>Tafime!I15</f>
        <v>23.4</v>
      </c>
      <c r="P12" s="67">
        <f>Copper!I15</f>
        <v>22.4</v>
      </c>
      <c r="Q12" s="67">
        <v>28</v>
      </c>
      <c r="R12" s="67">
        <f>Kluber!I15</f>
        <v>19.7</v>
      </c>
      <c r="S12" s="67">
        <f>Norgren!I15</f>
        <v>21.9</v>
      </c>
      <c r="T12" s="67">
        <v>20</v>
      </c>
      <c r="U12" s="67">
        <f>Samsung!I15</f>
        <v>0</v>
      </c>
      <c r="V12" s="67">
        <f>Comex!I15</f>
        <v>23.7</v>
      </c>
      <c r="W12" s="67">
        <f>Euro!I15</f>
        <v>25.2</v>
      </c>
      <c r="X12" s="67">
        <f>Messier!I15</f>
        <v>23.2</v>
      </c>
      <c r="Y12" s="67">
        <f>Bravo!I15</f>
        <v>23.9</v>
      </c>
      <c r="Z12" s="67">
        <f>Rohm!I15</f>
        <v>22.3</v>
      </c>
      <c r="AA12" s="67">
        <f>Elicamex!I15</f>
        <v>20.9</v>
      </c>
      <c r="AB12" s="67">
        <f>Mpi!I15</f>
        <v>0</v>
      </c>
      <c r="AC12" s="67">
        <f>Crown!I15</f>
        <v>19.899999999999999</v>
      </c>
      <c r="AD12" s="67">
        <f>Securency!I15</f>
        <v>24</v>
      </c>
      <c r="AE12" s="67">
        <f>Fracsa!I15</f>
        <v>23.5</v>
      </c>
      <c r="AF12" s="67">
        <f>'AER S'!I15</f>
        <v>0</v>
      </c>
      <c r="AG12" s="67">
        <f>'AERnn C'!I15</f>
        <v>20.7</v>
      </c>
      <c r="AH12" s="67">
        <f>Jafra!I15</f>
        <v>22.9</v>
      </c>
      <c r="AI12" s="67">
        <f>DREnc!I15</f>
        <v>22.4</v>
      </c>
      <c r="AJ12" s="67">
        <f>Metokote!I15</f>
        <v>21.9</v>
      </c>
      <c r="AK12" s="67">
        <f>'KH Méx'!I15</f>
        <v>19.8</v>
      </c>
      <c r="AL12" s="67">
        <f>Hitachi!I15</f>
        <v>20.9</v>
      </c>
      <c r="AM12" s="211">
        <f>Ultramanufacturing!I15</f>
        <v>20.7</v>
      </c>
    </row>
    <row r="13" spans="2:39">
      <c r="B13" s="58">
        <f t="shared" si="1"/>
        <v>42268</v>
      </c>
      <c r="C13" s="63">
        <f>PIQ!F18</f>
        <v>24.394207000000002</v>
      </c>
      <c r="D13" s="67">
        <v>20</v>
      </c>
      <c r="E13" s="67">
        <f>Valeo!I16</f>
        <v>19.3</v>
      </c>
      <c r="F13" s="67">
        <f>Eaton!I16</f>
        <v>20.2</v>
      </c>
      <c r="G13" s="67">
        <f>'Frenos Trw'!I16</f>
        <v>23.3</v>
      </c>
      <c r="H13" s="67">
        <f>Ronal!I16</f>
        <v>20.8</v>
      </c>
      <c r="I13" s="67">
        <f>Narmx!I16</f>
        <v>20.8</v>
      </c>
      <c r="J13" s="67">
        <f>Avery!I16</f>
        <v>23.1</v>
      </c>
      <c r="K13" s="67">
        <f>Beach!I16</f>
        <v>19.100000000000001</v>
      </c>
      <c r="L13" s="67">
        <f>Foam!I16</f>
        <v>22.2</v>
      </c>
      <c r="M13" s="67">
        <f>Ipc!I16</f>
        <v>23.9</v>
      </c>
      <c r="N13" s="67">
        <f>Vrk!I16</f>
        <v>22.9</v>
      </c>
      <c r="O13" s="67">
        <f>Tafime!I16</f>
        <v>23.4</v>
      </c>
      <c r="P13" s="67">
        <f>Copper!I16</f>
        <v>22.2</v>
      </c>
      <c r="Q13" s="67">
        <v>29</v>
      </c>
      <c r="R13" s="67">
        <f>Kluber!I16</f>
        <v>21</v>
      </c>
      <c r="S13" s="67">
        <f>Norgren!I16</f>
        <v>22.5</v>
      </c>
      <c r="T13" s="67">
        <v>20</v>
      </c>
      <c r="U13" s="67">
        <f>Samsung!I16</f>
        <v>0</v>
      </c>
      <c r="V13" s="67">
        <f>Comex!I16</f>
        <v>23.9</v>
      </c>
      <c r="W13" s="67">
        <f>Euro!I16</f>
        <v>25.2</v>
      </c>
      <c r="X13" s="67">
        <f>Messier!I16</f>
        <v>23.2</v>
      </c>
      <c r="Y13" s="67">
        <f>Bravo!I16</f>
        <v>23.3</v>
      </c>
      <c r="Z13" s="67">
        <f>Rohm!I16</f>
        <v>23.2</v>
      </c>
      <c r="AA13" s="67">
        <f>Elicamex!I16</f>
        <v>21.6</v>
      </c>
      <c r="AB13" s="67">
        <f>Mpi!I16</f>
        <v>0</v>
      </c>
      <c r="AC13" s="67">
        <f>Crown!I16</f>
        <v>20.3</v>
      </c>
      <c r="AD13" s="67">
        <f>Securency!I16</f>
        <v>24.5</v>
      </c>
      <c r="AE13" s="67">
        <f>Fracsa!I16</f>
        <v>23.5</v>
      </c>
      <c r="AF13" s="67">
        <f>'AER S'!I16</f>
        <v>0</v>
      </c>
      <c r="AG13" s="67">
        <f>'AERnn C'!I16</f>
        <v>21.4</v>
      </c>
      <c r="AH13" s="67">
        <f>Jafra!I16</f>
        <v>23.1</v>
      </c>
      <c r="AI13" s="67">
        <f>DREnc!I16</f>
        <v>23</v>
      </c>
      <c r="AJ13" s="67">
        <f>Metokote!I16</f>
        <v>21.9</v>
      </c>
      <c r="AK13" s="67">
        <f>'KH Méx'!I16</f>
        <v>19.600000000000001</v>
      </c>
      <c r="AL13" s="67">
        <f>Hitachi!I16</f>
        <v>20.7</v>
      </c>
      <c r="AM13" s="211">
        <f>Ultramanufacturing!I16</f>
        <v>21.5</v>
      </c>
    </row>
    <row r="14" spans="2:39">
      <c r="B14" s="58">
        <f t="shared" si="1"/>
        <v>42267</v>
      </c>
      <c r="C14" s="63">
        <f>PIQ!F19</f>
        <v>24.34273</v>
      </c>
      <c r="D14" s="67">
        <v>20</v>
      </c>
      <c r="E14" s="67">
        <f>Valeo!I17</f>
        <v>20.9</v>
      </c>
      <c r="F14" s="67">
        <f>Eaton!I17</f>
        <v>19.100000000000001</v>
      </c>
      <c r="G14" s="67">
        <f>'Frenos Trw'!I17</f>
        <v>23.1</v>
      </c>
      <c r="H14" s="67">
        <f>Ronal!I17</f>
        <v>21.3</v>
      </c>
      <c r="I14" s="67">
        <f>Narmx!I17</f>
        <v>21.8</v>
      </c>
      <c r="J14" s="67">
        <f>Avery!I17</f>
        <v>21.2</v>
      </c>
      <c r="K14" s="67">
        <f>Beach!I17</f>
        <v>18.3</v>
      </c>
      <c r="L14" s="67">
        <f>Foam!I17</f>
        <v>24</v>
      </c>
      <c r="M14" s="67">
        <f>Ipc!I17</f>
        <v>23.8</v>
      </c>
      <c r="N14" s="67">
        <f>Vrk!I17</f>
        <v>21</v>
      </c>
      <c r="O14" s="67">
        <f>Tafime!I17</f>
        <v>23.2</v>
      </c>
      <c r="P14" s="67">
        <f>Copper!I17</f>
        <v>21.7</v>
      </c>
      <c r="Q14" s="67">
        <v>30</v>
      </c>
      <c r="R14" s="67">
        <f>Kluber!I17</f>
        <v>21</v>
      </c>
      <c r="S14" s="67">
        <f>Norgren!I17</f>
        <v>21.7</v>
      </c>
      <c r="T14" s="67">
        <v>20</v>
      </c>
      <c r="U14" s="67">
        <f>Samsung!I17</f>
        <v>0</v>
      </c>
      <c r="V14" s="67">
        <f>Comex!I17</f>
        <v>24.2</v>
      </c>
      <c r="W14" s="67">
        <f>Euro!I17</f>
        <v>25.3</v>
      </c>
      <c r="X14" s="67">
        <f>Messier!I17</f>
        <v>22.7</v>
      </c>
      <c r="Y14" s="67">
        <f>Bravo!I17</f>
        <v>24.7</v>
      </c>
      <c r="Z14" s="67">
        <f>Rohm!I17</f>
        <v>22.2</v>
      </c>
      <c r="AA14" s="67">
        <f>Elicamex!I17</f>
        <v>20.7</v>
      </c>
      <c r="AB14" s="67">
        <f>Mpi!I17</f>
        <v>0</v>
      </c>
      <c r="AC14" s="67">
        <f>Crown!I17</f>
        <v>20.5</v>
      </c>
      <c r="AD14" s="67">
        <f>Securency!I17</f>
        <v>20.399999999999999</v>
      </c>
      <c r="AE14" s="67">
        <f>Fracsa!I17</f>
        <v>23.6</v>
      </c>
      <c r="AF14" s="67">
        <f>'AER S'!I17</f>
        <v>0</v>
      </c>
      <c r="AG14" s="67">
        <f>'AERnn C'!I17</f>
        <v>22.2</v>
      </c>
      <c r="AH14" s="67">
        <f>Jafra!I17</f>
        <v>22.6</v>
      </c>
      <c r="AI14" s="67">
        <f>DREnc!I17</f>
        <v>22.5</v>
      </c>
      <c r="AJ14" s="67">
        <f>Metokote!I17</f>
        <v>20.7</v>
      </c>
      <c r="AK14" s="67">
        <f>'KH Méx'!I17</f>
        <v>19.3</v>
      </c>
      <c r="AL14" s="67">
        <f>Hitachi!I17</f>
        <v>20.7</v>
      </c>
      <c r="AM14" s="211">
        <f>Ultramanufacturing!I17</f>
        <v>20.3</v>
      </c>
    </row>
    <row r="15" spans="2:39">
      <c r="B15" s="58">
        <f t="shared" si="1"/>
        <v>42266</v>
      </c>
      <c r="C15" s="63">
        <f>PIQ!F20</f>
        <v>24.37715</v>
      </c>
      <c r="D15" s="67">
        <v>20</v>
      </c>
      <c r="E15" s="67">
        <f>Valeo!I18</f>
        <v>20.100000000000001</v>
      </c>
      <c r="F15" s="67">
        <f>Eaton!I18</f>
        <v>20.3</v>
      </c>
      <c r="G15" s="67">
        <f>'Frenos Trw'!I18</f>
        <v>22.5</v>
      </c>
      <c r="H15" s="67">
        <f>Ronal!I18</f>
        <v>21.2</v>
      </c>
      <c r="I15" s="67">
        <f>Narmx!I18</f>
        <v>20.7</v>
      </c>
      <c r="J15" s="67">
        <f>Avery!I18</f>
        <v>21.6</v>
      </c>
      <c r="K15" s="67">
        <f>Beach!I18</f>
        <v>19.3</v>
      </c>
      <c r="L15" s="67">
        <f>Foam!I18</f>
        <v>22.8</v>
      </c>
      <c r="M15" s="67">
        <f>Ipc!I18</f>
        <v>22.1</v>
      </c>
      <c r="N15" s="67">
        <f>Vrk!I18</f>
        <v>22.9</v>
      </c>
      <c r="O15" s="67">
        <f>Tafime!I18</f>
        <v>23.7</v>
      </c>
      <c r="P15" s="67">
        <f>Copper!I18</f>
        <v>22.3</v>
      </c>
      <c r="Q15" s="67">
        <v>31</v>
      </c>
      <c r="R15" s="67">
        <f>Kluber!I18</f>
        <v>21.2</v>
      </c>
      <c r="S15" s="67">
        <f>Norgren!I18</f>
        <v>21.9</v>
      </c>
      <c r="T15" s="67">
        <v>20</v>
      </c>
      <c r="U15" s="67">
        <f>Samsung!I18</f>
        <v>0</v>
      </c>
      <c r="V15" s="67">
        <f>Comex!I18</f>
        <v>24.5</v>
      </c>
      <c r="W15" s="67">
        <f>Euro!I18</f>
        <v>24.8</v>
      </c>
      <c r="X15" s="67">
        <f>Messier!I18</f>
        <v>23.2</v>
      </c>
      <c r="Y15" s="67">
        <f>Bravo!I18</f>
        <v>24.7</v>
      </c>
      <c r="Z15" s="67">
        <f>Rohm!I18</f>
        <v>22.4</v>
      </c>
      <c r="AA15" s="67">
        <f>Elicamex!I18</f>
        <v>21</v>
      </c>
      <c r="AB15" s="67">
        <f>Mpi!I18</f>
        <v>0</v>
      </c>
      <c r="AC15" s="67">
        <f>Crown!I18</f>
        <v>20</v>
      </c>
      <c r="AD15" s="67">
        <f>Securency!I18</f>
        <v>22</v>
      </c>
      <c r="AE15" s="67">
        <f>Fracsa!I18</f>
        <v>23.8</v>
      </c>
      <c r="AF15" s="67">
        <f>'AER S'!I18</f>
        <v>0</v>
      </c>
      <c r="AG15" s="67">
        <f>'AERnn C'!I18</f>
        <v>20.3</v>
      </c>
      <c r="AH15" s="67">
        <f>Jafra!I18</f>
        <v>21.1</v>
      </c>
      <c r="AI15" s="67">
        <f>DREnc!I18</f>
        <v>22.4</v>
      </c>
      <c r="AJ15" s="67">
        <f>Metokote!I18</f>
        <v>21.4</v>
      </c>
      <c r="AK15" s="67">
        <f>'KH Méx'!I18</f>
        <v>20.8</v>
      </c>
      <c r="AL15" s="67">
        <f>Hitachi!I18</f>
        <v>21</v>
      </c>
      <c r="AM15" s="211">
        <f>Ultramanufacturing!I18</f>
        <v>21.3</v>
      </c>
    </row>
    <row r="16" spans="2:39">
      <c r="B16" s="58">
        <f t="shared" si="1"/>
        <v>42265</v>
      </c>
      <c r="C16" s="63">
        <f>PIQ!F21</f>
        <v>24.396545</v>
      </c>
      <c r="D16" s="67">
        <v>20</v>
      </c>
      <c r="E16" s="67">
        <f>Valeo!I19</f>
        <v>19.3</v>
      </c>
      <c r="F16" s="67">
        <f>Eaton!I19</f>
        <v>19.399999999999999</v>
      </c>
      <c r="G16" s="67">
        <f>'Frenos Trw'!I19</f>
        <v>23.4</v>
      </c>
      <c r="H16" s="67">
        <f>Ronal!I19</f>
        <v>21.1</v>
      </c>
      <c r="I16" s="67">
        <f>Narmx!I19</f>
        <v>21.2</v>
      </c>
      <c r="J16" s="67">
        <f>Avery!I19</f>
        <v>22.1</v>
      </c>
      <c r="K16" s="67">
        <f>Beach!I19</f>
        <v>18.899999999999999</v>
      </c>
      <c r="L16" s="67">
        <f>Foam!I19</f>
        <v>21.7</v>
      </c>
      <c r="M16" s="67">
        <f>Ipc!I19</f>
        <v>23.1</v>
      </c>
      <c r="N16" s="67">
        <f>Vrk!I19</f>
        <v>22.9</v>
      </c>
      <c r="O16" s="67">
        <f>Tafime!I19</f>
        <v>23.2</v>
      </c>
      <c r="P16" s="67">
        <f>Copper!I19</f>
        <v>20.8</v>
      </c>
      <c r="Q16" s="67">
        <v>32</v>
      </c>
      <c r="R16" s="67">
        <f>Kluber!I19</f>
        <v>20.8</v>
      </c>
      <c r="S16" s="67">
        <f>Norgren!I19</f>
        <v>22.3</v>
      </c>
      <c r="T16" s="67">
        <v>20</v>
      </c>
      <c r="U16" s="67">
        <f>Samsung!I19</f>
        <v>0</v>
      </c>
      <c r="V16" s="67">
        <f>Comex!I19</f>
        <v>23.9</v>
      </c>
      <c r="W16" s="67">
        <f>Euro!I19</f>
        <v>24.6</v>
      </c>
      <c r="X16" s="67">
        <f>Messier!I19</f>
        <v>23.1</v>
      </c>
      <c r="Y16" s="67">
        <f>Bravo!I19</f>
        <v>24.8</v>
      </c>
      <c r="Z16" s="67">
        <f>Rohm!I19</f>
        <v>22.7</v>
      </c>
      <c r="AA16" s="67">
        <f>Elicamex!I19</f>
        <v>19.7</v>
      </c>
      <c r="AB16" s="67">
        <f>Mpi!I19</f>
        <v>0</v>
      </c>
      <c r="AC16" s="67">
        <f>Crown!I19</f>
        <v>20.5</v>
      </c>
      <c r="AD16" s="67">
        <f>Securency!I19</f>
        <v>21</v>
      </c>
      <c r="AE16" s="67">
        <f>Fracsa!I19</f>
        <v>23.8</v>
      </c>
      <c r="AF16" s="67">
        <f>'AER S'!I19</f>
        <v>0</v>
      </c>
      <c r="AG16" s="67">
        <f>'AERnn C'!I19</f>
        <v>20.399999999999999</v>
      </c>
      <c r="AH16" s="67">
        <f>Jafra!I19</f>
        <v>22.5</v>
      </c>
      <c r="AI16" s="67">
        <f>DREnc!I19</f>
        <v>22.4</v>
      </c>
      <c r="AJ16" s="67">
        <f>Metokote!I19</f>
        <v>21.6</v>
      </c>
      <c r="AK16" s="67">
        <f>'KH Méx'!I19</f>
        <v>19.600000000000001</v>
      </c>
      <c r="AL16" s="67">
        <f>Hitachi!I19</f>
        <v>20.8</v>
      </c>
      <c r="AM16" s="211">
        <f>Ultramanufacturing!I19</f>
        <v>20.3</v>
      </c>
    </row>
    <row r="17" spans="2:39">
      <c r="B17" s="58">
        <f t="shared" si="1"/>
        <v>42264</v>
      </c>
      <c r="C17" s="63">
        <f>PIQ!F22</f>
        <v>24.295470999999999</v>
      </c>
      <c r="D17" s="67">
        <v>20</v>
      </c>
      <c r="E17" s="67">
        <f>Valeo!I20</f>
        <v>19</v>
      </c>
      <c r="F17" s="67">
        <f>Eaton!I20</f>
        <v>19.5</v>
      </c>
      <c r="G17" s="67">
        <f>'Frenos Trw'!I20</f>
        <v>23.1</v>
      </c>
      <c r="H17" s="67">
        <f>Ronal!I20</f>
        <v>21.4</v>
      </c>
      <c r="I17" s="67">
        <f>Narmx!I20</f>
        <v>21.8</v>
      </c>
      <c r="J17" s="67">
        <f>Avery!I20</f>
        <v>22.2</v>
      </c>
      <c r="K17" s="67">
        <f>Beach!I20</f>
        <v>19</v>
      </c>
      <c r="L17" s="67">
        <f>Foam!I20</f>
        <v>22.4</v>
      </c>
      <c r="M17" s="67">
        <f>Ipc!I20</f>
        <v>24.4</v>
      </c>
      <c r="N17" s="67">
        <f>Vrk!I20</f>
        <v>22.9</v>
      </c>
      <c r="O17" s="67">
        <f>Tafime!I20</f>
        <v>23.2</v>
      </c>
      <c r="P17" s="67">
        <f>Copper!I20</f>
        <v>19.7</v>
      </c>
      <c r="Q17" s="67">
        <v>33</v>
      </c>
      <c r="R17" s="67">
        <f>Kluber!I20</f>
        <v>20.7</v>
      </c>
      <c r="S17" s="67">
        <f>Norgren!I20</f>
        <v>22</v>
      </c>
      <c r="T17" s="67">
        <v>20</v>
      </c>
      <c r="U17" s="67">
        <f>Samsung!I20</f>
        <v>0</v>
      </c>
      <c r="V17" s="67">
        <f>Comex!I20</f>
        <v>23.8</v>
      </c>
      <c r="W17" s="67">
        <f>Euro!I20</f>
        <v>24.7</v>
      </c>
      <c r="X17" s="67">
        <f>Messier!I20</f>
        <v>23.3</v>
      </c>
      <c r="Y17" s="67">
        <f>Bravo!I20</f>
        <v>24.9</v>
      </c>
      <c r="Z17" s="67">
        <f>Rohm!I20</f>
        <v>22</v>
      </c>
      <c r="AA17" s="67">
        <f>Elicamex!I20</f>
        <v>20.9</v>
      </c>
      <c r="AB17" s="67">
        <f>Mpi!I20</f>
        <v>0</v>
      </c>
      <c r="AC17" s="67">
        <f>Crown!I20</f>
        <v>20.8</v>
      </c>
      <c r="AD17" s="67">
        <f>Securency!I20</f>
        <v>21.2</v>
      </c>
      <c r="AE17" s="67">
        <f>Fracsa!I20</f>
        <v>23.8</v>
      </c>
      <c r="AF17" s="67">
        <f>'AER S'!I20</f>
        <v>0</v>
      </c>
      <c r="AG17" s="67">
        <f>'AERnn C'!I20</f>
        <v>21</v>
      </c>
      <c r="AH17" s="67">
        <f>Jafra!I20</f>
        <v>22.7</v>
      </c>
      <c r="AI17" s="67">
        <f>DREnc!I20</f>
        <v>22.4</v>
      </c>
      <c r="AJ17" s="67">
        <f>Metokote!I20</f>
        <v>21.8</v>
      </c>
      <c r="AK17" s="67">
        <f>'KH Méx'!I20</f>
        <v>19.899999999999999</v>
      </c>
      <c r="AL17" s="67">
        <f>Hitachi!I20</f>
        <v>20.9</v>
      </c>
      <c r="AM17" s="211">
        <f>Ultramanufacturing!I20</f>
        <v>20.2</v>
      </c>
    </row>
    <row r="18" spans="2:39">
      <c r="B18" s="58">
        <f t="shared" si="1"/>
        <v>42263</v>
      </c>
      <c r="C18" s="63">
        <f>PIQ!F23</f>
        <v>24.199448</v>
      </c>
      <c r="D18" s="67">
        <v>20</v>
      </c>
      <c r="E18" s="67">
        <f>Valeo!I21</f>
        <v>19.7</v>
      </c>
      <c r="F18" s="67">
        <f>Eaton!I21</f>
        <v>18.600000000000001</v>
      </c>
      <c r="G18" s="67">
        <f>'Frenos Trw'!I21</f>
        <v>21.5</v>
      </c>
      <c r="H18" s="67">
        <f>Ronal!I21</f>
        <v>22</v>
      </c>
      <c r="I18" s="67">
        <f>Narmx!I21</f>
        <v>20.6</v>
      </c>
      <c r="J18" s="67">
        <f>Avery!I21</f>
        <v>20.2</v>
      </c>
      <c r="K18" s="67">
        <f>Beach!I21</f>
        <v>18.100000000000001</v>
      </c>
      <c r="L18" s="67">
        <f>Foam!I21</f>
        <v>21.9</v>
      </c>
      <c r="M18" s="67">
        <f>Ipc!I21</f>
        <v>21.9</v>
      </c>
      <c r="N18" s="67">
        <f>Vrk!I21</f>
        <v>19.100000000000001</v>
      </c>
      <c r="O18" s="67">
        <f>Tafime!I21</f>
        <v>23</v>
      </c>
      <c r="P18" s="67">
        <f>Copper!I21</f>
        <v>18.5</v>
      </c>
      <c r="Q18" s="67">
        <v>34</v>
      </c>
      <c r="R18" s="67">
        <f>Kluber!I21</f>
        <v>19.899999999999999</v>
      </c>
      <c r="S18" s="67">
        <f>Norgren!I21</f>
        <v>20.7</v>
      </c>
      <c r="T18" s="67">
        <v>20</v>
      </c>
      <c r="U18" s="67">
        <f>Samsung!I21</f>
        <v>0</v>
      </c>
      <c r="V18" s="67">
        <f>Comex!I21</f>
        <v>19.399999999999999</v>
      </c>
      <c r="W18" s="67">
        <f>Euro!I21</f>
        <v>23.7</v>
      </c>
      <c r="X18" s="67">
        <f>Messier!I21</f>
        <v>22.6</v>
      </c>
      <c r="Y18" s="67">
        <f>Bravo!I21</f>
        <v>24.7</v>
      </c>
      <c r="Z18" s="67">
        <f>Rohm!I21</f>
        <v>20.6</v>
      </c>
      <c r="AA18" s="67">
        <f>Elicamex!I21</f>
        <v>19.2</v>
      </c>
      <c r="AB18" s="67">
        <f>Mpi!I21</f>
        <v>0</v>
      </c>
      <c r="AC18" s="67">
        <f>Crown!I21</f>
        <v>19.5</v>
      </c>
      <c r="AD18" s="67">
        <f>Securency!I21</f>
        <v>19.899999999999999</v>
      </c>
      <c r="AE18" s="67">
        <f>Fracsa!I21</f>
        <v>23.8</v>
      </c>
      <c r="AF18" s="67">
        <f>'AER S'!I21</f>
        <v>0</v>
      </c>
      <c r="AG18" s="67">
        <f>'AERnn C'!I21</f>
        <v>19.899999999999999</v>
      </c>
      <c r="AH18" s="67">
        <f>Jafra!I21</f>
        <v>21.3</v>
      </c>
      <c r="AI18" s="67">
        <f>DREnc!I21</f>
        <v>20.3</v>
      </c>
      <c r="AJ18" s="67">
        <f>Metokote!I21</f>
        <v>20.2</v>
      </c>
      <c r="AK18" s="67">
        <f>'KH Méx'!I21</f>
        <v>18.8</v>
      </c>
      <c r="AL18" s="67">
        <f>Hitachi!I21</f>
        <v>19.2</v>
      </c>
      <c r="AM18" s="211">
        <f>Ultramanufacturing!I21</f>
        <v>18.899999999999999</v>
      </c>
    </row>
    <row r="19" spans="2:39">
      <c r="B19" s="58">
        <f t="shared" si="1"/>
        <v>42262</v>
      </c>
      <c r="C19" s="63">
        <f>PIQ!F24</f>
        <v>24.350794</v>
      </c>
      <c r="D19" s="67">
        <v>20</v>
      </c>
      <c r="E19" s="67">
        <f>Valeo!I22</f>
        <v>19</v>
      </c>
      <c r="F19" s="67">
        <f>Eaton!I22</f>
        <v>19.899999999999999</v>
      </c>
      <c r="G19" s="67">
        <f>'Frenos Trw'!I22</f>
        <v>20.8</v>
      </c>
      <c r="H19" s="67">
        <f>Ronal!I22</f>
        <v>21.5</v>
      </c>
      <c r="I19" s="67">
        <f>Narmx!I22</f>
        <v>20</v>
      </c>
      <c r="J19" s="67">
        <f>Avery!I22</f>
        <v>20</v>
      </c>
      <c r="K19" s="67">
        <f>Beach!I22</f>
        <v>19.399999999999999</v>
      </c>
      <c r="L19" s="67">
        <f>Foam!I22</f>
        <v>20.3</v>
      </c>
      <c r="M19" s="67">
        <f>Ipc!I22</f>
        <v>23.2</v>
      </c>
      <c r="N19" s="67">
        <f>Vrk!I22</f>
        <v>19</v>
      </c>
      <c r="O19" s="67">
        <f>Tafime!I22</f>
        <v>23.5</v>
      </c>
      <c r="P19" s="67">
        <f>Copper!I22</f>
        <v>20.100000000000001</v>
      </c>
      <c r="Q19" s="67">
        <v>35</v>
      </c>
      <c r="R19" s="67">
        <f>Kluber!I22</f>
        <v>21</v>
      </c>
      <c r="S19" s="67">
        <f>Norgren!I22</f>
        <v>21.6</v>
      </c>
      <c r="T19" s="67">
        <v>20</v>
      </c>
      <c r="U19" s="67">
        <f>Samsung!I22</f>
        <v>0</v>
      </c>
      <c r="V19" s="67">
        <f>Comex!I22</f>
        <v>20.9</v>
      </c>
      <c r="W19" s="67">
        <f>Euro!I22</f>
        <v>23.2</v>
      </c>
      <c r="X19" s="67">
        <f>Messier!I22</f>
        <v>23.2</v>
      </c>
      <c r="Y19" s="67">
        <f>Bravo!I22</f>
        <v>25</v>
      </c>
      <c r="Z19" s="67">
        <f>Rohm!I22</f>
        <v>21.3</v>
      </c>
      <c r="AA19" s="67">
        <f>Elicamex!I22</f>
        <v>20.3</v>
      </c>
      <c r="AB19" s="67">
        <f>Mpi!I22</f>
        <v>0</v>
      </c>
      <c r="AC19" s="67">
        <f>Crown!I22</f>
        <v>19.600000000000001</v>
      </c>
      <c r="AD19" s="67">
        <f>Securency!I22</f>
        <v>22</v>
      </c>
      <c r="AE19" s="67">
        <f>Fracsa!I22</f>
        <v>24</v>
      </c>
      <c r="AF19" s="67">
        <f>'AER S'!I22</f>
        <v>0</v>
      </c>
      <c r="AG19" s="67">
        <f>'AERnn C'!I22</f>
        <v>20.399999999999999</v>
      </c>
      <c r="AH19" s="67">
        <f>Jafra!I22</f>
        <v>20.6</v>
      </c>
      <c r="AI19" s="67">
        <f>DREnc!I22</f>
        <v>22.4</v>
      </c>
      <c r="AJ19" s="67">
        <f>Metokote!I22</f>
        <v>19.899999999999999</v>
      </c>
      <c r="AK19" s="67">
        <f>'KH Méx'!I22</f>
        <v>20.3</v>
      </c>
      <c r="AL19" s="67">
        <f>Hitachi!I22</f>
        <v>19.5</v>
      </c>
      <c r="AM19" s="211">
        <f>Ultramanufacturing!I22</f>
        <v>20.7</v>
      </c>
    </row>
    <row r="20" spans="2:39">
      <c r="B20" s="60">
        <f t="shared" si="1"/>
        <v>42261</v>
      </c>
      <c r="C20" s="63">
        <f>PIQ!F25</f>
        <v>24.336528999999999</v>
      </c>
      <c r="D20" s="67">
        <v>20</v>
      </c>
      <c r="E20" s="67">
        <f>Valeo!I23</f>
        <v>18.399999999999999</v>
      </c>
      <c r="F20" s="67">
        <f>Eaton!I23</f>
        <v>19.7</v>
      </c>
      <c r="G20" s="67">
        <f>'Frenos Trw'!I23</f>
        <v>21.4</v>
      </c>
      <c r="H20" s="67">
        <f>Ronal!I23</f>
        <v>21.2</v>
      </c>
      <c r="I20" s="67">
        <f>Narmx!I23</f>
        <v>21.5</v>
      </c>
      <c r="J20" s="67">
        <f>Avery!I23</f>
        <v>22.7</v>
      </c>
      <c r="K20" s="67">
        <f>Beach!I23</f>
        <v>18.5</v>
      </c>
      <c r="L20" s="67">
        <f>Foam!I23</f>
        <v>22.2</v>
      </c>
      <c r="M20" s="67">
        <f>Ipc!I23</f>
        <v>23.7</v>
      </c>
      <c r="N20" s="67">
        <f>Vrk!I23</f>
        <v>22.9</v>
      </c>
      <c r="O20" s="67">
        <f>Tafime!I23</f>
        <v>23.2</v>
      </c>
      <c r="P20" s="67">
        <f>Copper!I23</f>
        <v>19.600000000000001</v>
      </c>
      <c r="Q20" s="67">
        <v>36</v>
      </c>
      <c r="R20" s="67">
        <f>Kluber!I23</f>
        <v>23.7</v>
      </c>
      <c r="S20" s="67">
        <f>Norgren!I23</f>
        <v>21.9</v>
      </c>
      <c r="T20" s="67">
        <v>20</v>
      </c>
      <c r="U20" s="67">
        <f>Samsung!I23</f>
        <v>0</v>
      </c>
      <c r="V20" s="67">
        <f>Comex!I23</f>
        <v>24.1</v>
      </c>
      <c r="W20" s="67">
        <f>Euro!I23</f>
        <v>25</v>
      </c>
      <c r="X20" s="67">
        <f>Messier!I23</f>
        <v>22.8</v>
      </c>
      <c r="Y20" s="67">
        <f>Bravo!I23</f>
        <v>24.3</v>
      </c>
      <c r="Z20" s="67">
        <f>Rohm!I23</f>
        <v>22.3</v>
      </c>
      <c r="AA20" s="67">
        <f>Elicamex!I23</f>
        <v>19.7</v>
      </c>
      <c r="AB20" s="67">
        <f>Mpi!I23</f>
        <v>0</v>
      </c>
      <c r="AC20" s="67">
        <f>Crown!I23</f>
        <v>20.399999999999999</v>
      </c>
      <c r="AD20" s="67">
        <f>Securency!I23</f>
        <v>20.5</v>
      </c>
      <c r="AE20" s="67">
        <f>Fracsa!I23</f>
        <v>24</v>
      </c>
      <c r="AF20" s="67">
        <f>'AER S'!I23</f>
        <v>0</v>
      </c>
      <c r="AG20" s="67">
        <f>'AERnn C'!I23</f>
        <v>19.399999999999999</v>
      </c>
      <c r="AH20" s="67">
        <f>Jafra!I23</f>
        <v>19.100000000000001</v>
      </c>
      <c r="AI20" s="67">
        <f>DREnc!I23</f>
        <v>22</v>
      </c>
      <c r="AJ20" s="67">
        <f>Metokote!I23</f>
        <v>21.1</v>
      </c>
      <c r="AK20" s="67">
        <f>'KH Méx'!I23</f>
        <v>19</v>
      </c>
      <c r="AL20" s="67">
        <f>Hitachi!I23</f>
        <v>20.6</v>
      </c>
      <c r="AM20" s="211">
        <f>Ultramanufacturing!I23</f>
        <v>19.5</v>
      </c>
    </row>
    <row r="21" spans="2:39">
      <c r="B21" s="60">
        <f t="shared" si="1"/>
        <v>42260</v>
      </c>
      <c r="C21" s="63">
        <f>PIQ!F26</f>
        <v>24.276786999999999</v>
      </c>
      <c r="D21" s="67">
        <v>20</v>
      </c>
      <c r="E21" s="67">
        <f>Valeo!I24</f>
        <v>19.2</v>
      </c>
      <c r="F21" s="67">
        <f>Eaton!I24</f>
        <v>18.3</v>
      </c>
      <c r="G21" s="67">
        <f>'Frenos Trw'!I24</f>
        <v>22.8</v>
      </c>
      <c r="H21" s="67">
        <f>Ronal!I24</f>
        <v>21.5</v>
      </c>
      <c r="I21" s="67">
        <f>Narmx!I24</f>
        <v>20.6</v>
      </c>
      <c r="J21" s="67">
        <f>Avery!I24</f>
        <v>22</v>
      </c>
      <c r="K21" s="67">
        <f>Beach!I24</f>
        <v>17.600000000000001</v>
      </c>
      <c r="L21" s="67">
        <f>Foam!I24</f>
        <v>21.7</v>
      </c>
      <c r="M21" s="67">
        <f>Ipc!I24</f>
        <v>22.2</v>
      </c>
      <c r="N21" s="67">
        <f>Vrk!I24</f>
        <v>19.600000000000001</v>
      </c>
      <c r="O21" s="67">
        <f>Tafime!I24</f>
        <v>22.9</v>
      </c>
      <c r="P21" s="67">
        <f>Copper!I24</f>
        <v>18.600000000000001</v>
      </c>
      <c r="Q21" s="67">
        <v>37</v>
      </c>
      <c r="R21" s="67">
        <f>Kluber!I24</f>
        <v>23</v>
      </c>
      <c r="S21" s="67">
        <f>Norgren!I24</f>
        <v>20.9</v>
      </c>
      <c r="T21" s="67">
        <v>20</v>
      </c>
      <c r="U21" s="67">
        <f>Samsung!I24</f>
        <v>0</v>
      </c>
      <c r="V21" s="67">
        <f>Comex!I24</f>
        <v>24.9</v>
      </c>
      <c r="W21" s="67">
        <f>Euro!I24</f>
        <v>24.3</v>
      </c>
      <c r="X21" s="67">
        <f>Messier!I24</f>
        <v>22.7</v>
      </c>
      <c r="Y21" s="67">
        <f>Bravo!I24</f>
        <v>23.2</v>
      </c>
      <c r="Z21" s="67">
        <f>Rohm!I24</f>
        <v>21.5</v>
      </c>
      <c r="AA21" s="67">
        <f>Elicamex!I24</f>
        <v>19.5</v>
      </c>
      <c r="AB21" s="67">
        <f>Mpi!I24</f>
        <v>0</v>
      </c>
      <c r="AC21" s="67">
        <f>Crown!I24</f>
        <v>19.3</v>
      </c>
      <c r="AD21" s="67">
        <f>Securency!I24</f>
        <v>20.100000000000001</v>
      </c>
      <c r="AE21" s="67">
        <f>Fracsa!I24</f>
        <v>23.8</v>
      </c>
      <c r="AF21" s="67">
        <f>'AER S'!I24</f>
        <v>0</v>
      </c>
      <c r="AG21" s="67">
        <f>'AERnn C'!I24</f>
        <v>19.3</v>
      </c>
      <c r="AH21" s="67">
        <f>Jafra!I24</f>
        <v>18.899999999999999</v>
      </c>
      <c r="AI21" s="67">
        <f>DREnc!I24</f>
        <v>21.9</v>
      </c>
      <c r="AJ21" s="67">
        <f>Metokote!I24</f>
        <v>20.5</v>
      </c>
      <c r="AK21" s="67">
        <f>'KH Méx'!I24</f>
        <v>18.399999999999999</v>
      </c>
      <c r="AL21" s="67">
        <f>Hitachi!I24</f>
        <v>20.2</v>
      </c>
      <c r="AM21" s="211">
        <f>Ultramanufacturing!I24</f>
        <v>19.100000000000001</v>
      </c>
    </row>
    <row r="22" spans="2:39">
      <c r="B22" s="60">
        <f t="shared" si="1"/>
        <v>42259</v>
      </c>
      <c r="C22" s="63">
        <f>PIQ!F27</f>
        <v>24.439682000000001</v>
      </c>
      <c r="D22" s="67">
        <v>20</v>
      </c>
      <c r="E22" s="67">
        <f>Valeo!I25</f>
        <v>20</v>
      </c>
      <c r="F22" s="67">
        <f>Eaton!I25</f>
        <v>19.7</v>
      </c>
      <c r="G22" s="67">
        <f>'Frenos Trw'!I25</f>
        <v>23.6</v>
      </c>
      <c r="H22" s="67">
        <f>Ronal!I25</f>
        <v>21.4</v>
      </c>
      <c r="I22" s="67">
        <f>Narmx!I25</f>
        <v>21.3</v>
      </c>
      <c r="J22" s="67">
        <f>Avery!I25</f>
        <v>22.3</v>
      </c>
      <c r="K22" s="67">
        <f>Beach!I25</f>
        <v>20.100000000000001</v>
      </c>
      <c r="L22" s="67">
        <f>Foam!I25</f>
        <v>23.3</v>
      </c>
      <c r="M22" s="67">
        <f>Ipc!I25</f>
        <v>24.2</v>
      </c>
      <c r="N22" s="67">
        <f>Vrk!I25</f>
        <v>23.1</v>
      </c>
      <c r="O22" s="67">
        <f>Tafime!I25</f>
        <v>23.3</v>
      </c>
      <c r="P22" s="67">
        <f>Copper!I25</f>
        <v>21.4</v>
      </c>
      <c r="Q22" s="67">
        <v>38</v>
      </c>
      <c r="R22" s="67">
        <f>Kluber!I25</f>
        <v>22.8</v>
      </c>
      <c r="S22" s="67">
        <f>Norgren!I25</f>
        <v>21.8</v>
      </c>
      <c r="T22" s="67">
        <v>20</v>
      </c>
      <c r="U22" s="67">
        <f>Samsung!I25</f>
        <v>0</v>
      </c>
      <c r="V22" s="67">
        <f>Comex!I25</f>
        <v>25</v>
      </c>
      <c r="W22" s="67">
        <f>Euro!I25</f>
        <v>24</v>
      </c>
      <c r="X22" s="67">
        <f>Messier!I25</f>
        <v>23.4</v>
      </c>
      <c r="Y22" s="67">
        <f>Bravo!I25</f>
        <v>25.1</v>
      </c>
      <c r="Z22" s="67">
        <f>Rohm!I25</f>
        <v>22.7</v>
      </c>
      <c r="AA22" s="67">
        <f>Elicamex!I25</f>
        <v>20.6</v>
      </c>
      <c r="AB22" s="67">
        <f>Mpi!I25</f>
        <v>0</v>
      </c>
      <c r="AC22" s="67">
        <f>Crown!I25</f>
        <v>20.3</v>
      </c>
      <c r="AD22" s="67">
        <f>Securency!I25</f>
        <v>25.2</v>
      </c>
      <c r="AE22" s="67">
        <f>Fracsa!I25</f>
        <v>24.1</v>
      </c>
      <c r="AF22" s="67">
        <f>'AER S'!I25</f>
        <v>0</v>
      </c>
      <c r="AG22" s="67">
        <f>'AERnn C'!I25</f>
        <v>20.6</v>
      </c>
      <c r="AH22" s="67">
        <f>Jafra!I25</f>
        <v>22.7</v>
      </c>
      <c r="AI22" s="67">
        <f>DREnc!I25</f>
        <v>22.7</v>
      </c>
      <c r="AJ22" s="67">
        <f>Metokote!I25</f>
        <v>21.2</v>
      </c>
      <c r="AK22" s="67">
        <f>'KH Méx'!I25</f>
        <v>20.8</v>
      </c>
      <c r="AL22" s="67">
        <f>Hitachi!I25</f>
        <v>20.6</v>
      </c>
      <c r="AM22" s="211">
        <f>Ultramanufacturing!I25</f>
        <v>21.7</v>
      </c>
    </row>
    <row r="23" spans="2:39">
      <c r="B23" s="60">
        <f t="shared" si="1"/>
        <v>42258</v>
      </c>
      <c r="C23" s="63">
        <f>PIQ!F28</f>
        <v>24.569600999999999</v>
      </c>
      <c r="D23" s="67">
        <v>20</v>
      </c>
      <c r="E23" s="67">
        <f>Valeo!I26</f>
        <v>20.399999999999999</v>
      </c>
      <c r="F23" s="67">
        <f>Eaton!I26</f>
        <v>20.9</v>
      </c>
      <c r="G23" s="67">
        <f>'Frenos Trw'!I26</f>
        <v>24</v>
      </c>
      <c r="H23" s="67">
        <f>Ronal!I26</f>
        <v>21.2</v>
      </c>
      <c r="I23" s="67">
        <f>Narmx!I26</f>
        <v>22.1</v>
      </c>
      <c r="J23" s="67">
        <f>Avery!I26</f>
        <v>22.7</v>
      </c>
      <c r="K23" s="67">
        <f>Beach!I26</f>
        <v>21</v>
      </c>
      <c r="L23" s="67">
        <f>Foam!I26</f>
        <v>22.2</v>
      </c>
      <c r="M23" s="67">
        <f>Ipc!I26</f>
        <v>23.7</v>
      </c>
      <c r="N23" s="67">
        <f>Vrk!I26</f>
        <v>23.8</v>
      </c>
      <c r="O23" s="67">
        <f>Tafime!I26</f>
        <v>23.7</v>
      </c>
      <c r="P23" s="67">
        <f>Copper!I26</f>
        <v>23.4</v>
      </c>
      <c r="Q23" s="67">
        <v>39</v>
      </c>
      <c r="R23" s="67">
        <f>Kluber!I26</f>
        <v>22.6</v>
      </c>
      <c r="S23" s="67">
        <f>Norgren!I26</f>
        <v>23.1</v>
      </c>
      <c r="T23" s="67">
        <v>20</v>
      </c>
      <c r="U23" s="67">
        <f>Samsung!I26</f>
        <v>0</v>
      </c>
      <c r="V23" s="67">
        <f>Comex!I26</f>
        <v>25</v>
      </c>
      <c r="W23" s="67">
        <f>Euro!I26</f>
        <v>25.1</v>
      </c>
      <c r="X23" s="67">
        <f>Messier!I26</f>
        <v>24.4</v>
      </c>
      <c r="Y23" s="67">
        <f>Bravo!I26</f>
        <v>25.5</v>
      </c>
      <c r="Z23" s="67">
        <f>Rohm!I26</f>
        <v>23.9</v>
      </c>
      <c r="AA23" s="67">
        <f>Elicamex!I26</f>
        <v>22.5</v>
      </c>
      <c r="AB23" s="67">
        <f>Mpi!I26</f>
        <v>0</v>
      </c>
      <c r="AC23" s="67">
        <f>Crown!I26</f>
        <v>22</v>
      </c>
      <c r="AD23" s="67">
        <f>Securency!I26</f>
        <v>25.3</v>
      </c>
      <c r="AE23" s="67">
        <f>Fracsa!I26</f>
        <v>24.2</v>
      </c>
      <c r="AF23" s="67">
        <f>'AER S'!I26</f>
        <v>0</v>
      </c>
      <c r="AG23" s="67">
        <f>'AERnn C'!I26</f>
        <v>23.1</v>
      </c>
      <c r="AH23" s="67">
        <f>Jafra!I26</f>
        <v>24.1</v>
      </c>
      <c r="AI23" s="67">
        <f>DREnc!I26</f>
        <v>23.6</v>
      </c>
      <c r="AJ23" s="67">
        <f>Metokote!I26</f>
        <v>22.7</v>
      </c>
      <c r="AK23" s="67">
        <f>'KH Méx'!I26</f>
        <v>22.1</v>
      </c>
      <c r="AL23" s="67">
        <f>Hitachi!I26</f>
        <v>21.3</v>
      </c>
      <c r="AM23" s="211">
        <f>Ultramanufacturing!I26</f>
        <v>23.7</v>
      </c>
    </row>
    <row r="24" spans="2:39">
      <c r="B24" s="60">
        <f t="shared" si="1"/>
        <v>42257</v>
      </c>
      <c r="C24" s="63">
        <f>PIQ!F29</f>
        <v>24.415243</v>
      </c>
      <c r="D24" s="67">
        <v>20</v>
      </c>
      <c r="E24" s="67">
        <f>Valeo!I27</f>
        <v>19.8</v>
      </c>
      <c r="F24" s="67">
        <f>Eaton!I27</f>
        <v>20.100000000000001</v>
      </c>
      <c r="G24" s="67">
        <f>'Frenos Trw'!I27</f>
        <v>23.1</v>
      </c>
      <c r="H24" s="67">
        <f>Ronal!I27</f>
        <v>21.1</v>
      </c>
      <c r="I24" s="67">
        <f>Narmx!I27</f>
        <v>22</v>
      </c>
      <c r="J24" s="67">
        <f>Avery!I27</f>
        <v>23</v>
      </c>
      <c r="K24" s="67">
        <f>Beach!I27</f>
        <v>19.100000000000001</v>
      </c>
      <c r="L24" s="67">
        <f>Foam!I27</f>
        <v>21.6</v>
      </c>
      <c r="M24" s="67">
        <f>Ipc!I27</f>
        <v>23.7</v>
      </c>
      <c r="N24" s="67">
        <f>Vrk!I27</f>
        <v>23.1</v>
      </c>
      <c r="O24" s="67">
        <f>Tafime!I27</f>
        <v>23.2</v>
      </c>
      <c r="P24" s="67">
        <f>Copper!I27</f>
        <v>20.8</v>
      </c>
      <c r="Q24" s="67">
        <v>40</v>
      </c>
      <c r="R24" s="67">
        <f>Kluber!I27</f>
        <v>21.7</v>
      </c>
      <c r="S24" s="67">
        <f>Norgren!I27</f>
        <v>22.4</v>
      </c>
      <c r="T24" s="67">
        <v>20</v>
      </c>
      <c r="U24" s="67">
        <f>Samsung!I27</f>
        <v>0</v>
      </c>
      <c r="V24" s="67">
        <f>Comex!I27</f>
        <v>24.5</v>
      </c>
      <c r="W24" s="67">
        <f>Euro!I27</f>
        <v>24.5</v>
      </c>
      <c r="X24" s="67">
        <f>Messier!I27</f>
        <v>23.1</v>
      </c>
      <c r="Y24" s="67">
        <f>Bravo!I27</f>
        <v>24.9</v>
      </c>
      <c r="Z24" s="67">
        <f>Rohm!I27</f>
        <v>22.7</v>
      </c>
      <c r="AA24" s="67">
        <f>Elicamex!I27</f>
        <v>21.4</v>
      </c>
      <c r="AB24" s="67">
        <f>Mpi!I27</f>
        <v>0</v>
      </c>
      <c r="AC24" s="67">
        <f>Crown!I27</f>
        <v>20.3</v>
      </c>
      <c r="AD24" s="67">
        <f>Securency!I27</f>
        <v>24.6</v>
      </c>
      <c r="AE24" s="67">
        <f>Fracsa!I27</f>
        <v>24</v>
      </c>
      <c r="AF24" s="67">
        <f>'AER S'!I27</f>
        <v>0</v>
      </c>
      <c r="AG24" s="67">
        <f>'AERnn C'!I27</f>
        <v>21.4</v>
      </c>
      <c r="AH24" s="67">
        <f>Jafra!I27</f>
        <v>23</v>
      </c>
      <c r="AI24" s="67">
        <f>DREnc!I27</f>
        <v>22.4</v>
      </c>
      <c r="AJ24" s="67">
        <f>Metokote!I27</f>
        <v>21.6</v>
      </c>
      <c r="AK24" s="67">
        <f>'KH Méx'!I27</f>
        <v>20.3</v>
      </c>
      <c r="AL24" s="67">
        <f>Hitachi!I27</f>
        <v>20.7</v>
      </c>
      <c r="AM24" s="211">
        <f>Ultramanufacturing!I27</f>
        <v>21.3</v>
      </c>
    </row>
    <row r="25" spans="2:39">
      <c r="B25" s="60">
        <f t="shared" si="1"/>
        <v>42256</v>
      </c>
      <c r="C25" s="63">
        <f>PIQ!F30</f>
        <v>24.489367999999999</v>
      </c>
      <c r="D25" s="67">
        <v>20</v>
      </c>
      <c r="E25" s="67">
        <f>Valeo!I28</f>
        <v>21.3</v>
      </c>
      <c r="F25" s="67">
        <f>Eaton!I28</f>
        <v>22.2</v>
      </c>
      <c r="G25" s="67">
        <f>'Frenos Trw'!I28</f>
        <v>24</v>
      </c>
      <c r="H25" s="67">
        <f>Ronal!I28</f>
        <v>21.3</v>
      </c>
      <c r="I25" s="67">
        <f>Narmx!I28</f>
        <v>23.2</v>
      </c>
      <c r="J25" s="67">
        <f>Avery!I28</f>
        <v>24</v>
      </c>
      <c r="K25" s="67">
        <f>Beach!I28</f>
        <v>21.5</v>
      </c>
      <c r="L25" s="67">
        <f>Foam!I28</f>
        <v>22.2</v>
      </c>
      <c r="M25" s="67">
        <f>Ipc!I28</f>
        <v>24.6</v>
      </c>
      <c r="N25" s="67">
        <f>Valeo!I28</f>
        <v>21.3</v>
      </c>
      <c r="O25" s="67">
        <f>Tafime!I28</f>
        <v>23.8</v>
      </c>
      <c r="P25" s="67">
        <f>Copper!I28</f>
        <v>24.5</v>
      </c>
      <c r="Q25" s="67">
        <v>41</v>
      </c>
      <c r="R25" s="67">
        <f>Kluber!I28</f>
        <v>22.2</v>
      </c>
      <c r="S25" s="67">
        <f>Norgren!I28</f>
        <v>23.7</v>
      </c>
      <c r="T25" s="67">
        <v>20</v>
      </c>
      <c r="U25" s="67">
        <f>Samsung!I28</f>
        <v>0</v>
      </c>
      <c r="V25" s="67">
        <f>Comex!I28</f>
        <v>24.9</v>
      </c>
      <c r="W25" s="67">
        <f>Euro!I28</f>
        <v>25.9</v>
      </c>
      <c r="X25" s="67">
        <f>Messier!I28</f>
        <v>24.7</v>
      </c>
      <c r="Y25" s="67">
        <f>Bravo!I28</f>
        <v>25.6</v>
      </c>
      <c r="Z25" s="67">
        <f>Rohm!I28</f>
        <v>24.2</v>
      </c>
      <c r="AA25" s="67">
        <f>Elicamex!I28</f>
        <v>23.5</v>
      </c>
      <c r="AB25" s="67">
        <f>Ipc!I28</f>
        <v>24.6</v>
      </c>
      <c r="AC25" s="67">
        <f>Crown!I28</f>
        <v>21.9</v>
      </c>
      <c r="AD25" s="67">
        <f>Securency!I28</f>
        <v>25.5</v>
      </c>
      <c r="AE25" s="67">
        <f>Fracsa!I28</f>
        <v>24.4</v>
      </c>
      <c r="AF25" s="67">
        <f>'AER S'!I28</f>
        <v>0</v>
      </c>
      <c r="AG25" s="67">
        <f>'AER S'!I28</f>
        <v>0</v>
      </c>
      <c r="AH25" s="67">
        <f>Jafra!I28</f>
        <v>24.5</v>
      </c>
      <c r="AI25" s="67">
        <f>DREnc!I28</f>
        <v>23.8</v>
      </c>
      <c r="AJ25" s="67">
        <f>Metokote!I28</f>
        <v>23</v>
      </c>
      <c r="AK25" s="67">
        <f>'KH Méx'!I28</f>
        <v>22.4</v>
      </c>
      <c r="AL25" s="67">
        <f>Hitachi!I28</f>
        <v>21.4</v>
      </c>
      <c r="AM25" s="211">
        <f>Ultramanufacturing!I28</f>
        <v>24.4</v>
      </c>
    </row>
    <row r="26" spans="2:39">
      <c r="B26" s="60">
        <f t="shared" si="1"/>
        <v>42255</v>
      </c>
      <c r="C26" s="63">
        <f>PIQ!F32</f>
        <v>24.327172999999998</v>
      </c>
      <c r="D26" s="67">
        <v>20</v>
      </c>
      <c r="E26" s="67">
        <f>Valeo!I29</f>
        <v>22.4</v>
      </c>
      <c r="F26" s="67">
        <f>Eaton!I29</f>
        <v>22.6</v>
      </c>
      <c r="G26" s="67">
        <f>'Frenos Trw'!I29</f>
        <v>24.2</v>
      </c>
      <c r="H26" s="67">
        <f>Ronal!I29</f>
        <v>21.4</v>
      </c>
      <c r="I26" s="67">
        <f>Narmx!I29</f>
        <v>22.6</v>
      </c>
      <c r="J26" s="67">
        <f>Avery!I29</f>
        <v>24.2</v>
      </c>
      <c r="K26" s="67">
        <f>Beach!I29</f>
        <v>21.9</v>
      </c>
      <c r="L26" s="67">
        <f>Foam!I29</f>
        <v>22.4</v>
      </c>
      <c r="M26" s="67">
        <f>Ipc!I29</f>
        <v>25</v>
      </c>
      <c r="N26" s="67">
        <f>Valeo!I29</f>
        <v>22.4</v>
      </c>
      <c r="O26" s="67">
        <f>Tafime!I29</f>
        <v>24</v>
      </c>
      <c r="P26" s="67">
        <f>Copper!I29</f>
        <v>25.4</v>
      </c>
      <c r="Q26" s="67">
        <v>42</v>
      </c>
      <c r="R26" s="67">
        <f>Kluber!I29</f>
        <v>21.4</v>
      </c>
      <c r="S26" s="67">
        <f>Norgren!I29</f>
        <v>23.7</v>
      </c>
      <c r="T26" s="67">
        <v>20</v>
      </c>
      <c r="U26" s="67">
        <f>Samsung!I29</f>
        <v>0</v>
      </c>
      <c r="V26" s="67">
        <f>Comex!I29</f>
        <v>24.9</v>
      </c>
      <c r="W26" s="67">
        <f>Euro!I29</f>
        <v>25.9</v>
      </c>
      <c r="X26" s="67">
        <f>Messier!I29</f>
        <v>24.8</v>
      </c>
      <c r="Y26" s="67">
        <f>Bravo!I29</f>
        <v>25.6</v>
      </c>
      <c r="Z26" s="67">
        <f>Rohm!I29</f>
        <v>24.1</v>
      </c>
      <c r="AA26" s="67">
        <f>Elicamex!I29</f>
        <v>23.7</v>
      </c>
      <c r="AB26" s="67">
        <f>Ipc!I29</f>
        <v>25</v>
      </c>
      <c r="AC26" s="67">
        <f>Crown!I29</f>
        <v>21.6</v>
      </c>
      <c r="AD26" s="67">
        <f>Securency!I29</f>
        <v>26.1</v>
      </c>
      <c r="AE26" s="67">
        <f>Fracsa!I29</f>
        <v>24.4</v>
      </c>
      <c r="AF26" s="67">
        <f>'AER S'!I29</f>
        <v>0</v>
      </c>
      <c r="AG26" s="67">
        <f>'AER S'!I29</f>
        <v>0</v>
      </c>
      <c r="AH26" s="67">
        <f>Jafra!I29</f>
        <v>24.4</v>
      </c>
      <c r="AI26" s="67">
        <f>DREnc!I29</f>
        <v>23.7</v>
      </c>
      <c r="AJ26" s="67">
        <f>Metokote!I29</f>
        <v>23.2</v>
      </c>
      <c r="AK26" s="67">
        <f>'KH Méx'!I29</f>
        <v>22.7</v>
      </c>
      <c r="AL26" s="67">
        <f>Hitachi!I29</f>
        <v>21.2</v>
      </c>
      <c r="AM26" s="211">
        <f>Ultramanufacturing!I29</f>
        <v>24.6</v>
      </c>
    </row>
    <row r="27" spans="2:39">
      <c r="B27" s="58">
        <f t="shared" si="1"/>
        <v>42254</v>
      </c>
      <c r="C27" s="63">
        <f>PIQ!F33</f>
        <v>24.395147000000001</v>
      </c>
      <c r="D27" s="67">
        <v>20</v>
      </c>
      <c r="E27" s="67">
        <f>Valeo!I30</f>
        <v>21.1</v>
      </c>
      <c r="F27" s="67">
        <f>Eaton!I30</f>
        <v>21.8</v>
      </c>
      <c r="G27" s="67">
        <f>'Frenos Trw'!I30</f>
        <v>23.9</v>
      </c>
      <c r="H27" s="67">
        <f>Ronal!I30</f>
        <v>21.7</v>
      </c>
      <c r="I27" s="67">
        <f>Narmx!I30</f>
        <v>22.2</v>
      </c>
      <c r="J27" s="67">
        <f>Avery!I30</f>
        <v>23.6</v>
      </c>
      <c r="K27" s="67">
        <f>Beach!I30</f>
        <v>21.4</v>
      </c>
      <c r="L27" s="67">
        <f>Foam!I30</f>
        <v>22.6</v>
      </c>
      <c r="M27" s="67">
        <f>Ipc!I30</f>
        <v>24.7</v>
      </c>
      <c r="N27" s="67">
        <f>Valeo!I30</f>
        <v>21.1</v>
      </c>
      <c r="O27" s="67">
        <f>Tafime!I30</f>
        <v>23.8</v>
      </c>
      <c r="P27" s="67">
        <f>Copper!I30</f>
        <v>24.1</v>
      </c>
      <c r="Q27" s="67">
        <v>43</v>
      </c>
      <c r="R27" s="67">
        <f>Kluber!I30</f>
        <v>22.1</v>
      </c>
      <c r="S27" s="67">
        <f>Norgren!I30</f>
        <v>23.4</v>
      </c>
      <c r="T27" s="67">
        <v>20</v>
      </c>
      <c r="U27" s="67">
        <f>Samsung!I30</f>
        <v>0</v>
      </c>
      <c r="V27" s="67">
        <f>Comex!I30</f>
        <v>24.5</v>
      </c>
      <c r="W27" s="67">
        <f>Euro!I30</f>
        <v>25.5</v>
      </c>
      <c r="X27" s="67">
        <f>Messier!I30</f>
        <v>24.3</v>
      </c>
      <c r="Y27" s="67">
        <f>Bravo!I30</f>
        <v>25.4</v>
      </c>
      <c r="Z27" s="67">
        <f>Rohm!I30</f>
        <v>24.1</v>
      </c>
      <c r="AA27" s="67">
        <f>Elicamex!I30</f>
        <v>21.7</v>
      </c>
      <c r="AB27" s="67">
        <f>Ipc!I30</f>
        <v>24.7</v>
      </c>
      <c r="AC27" s="67">
        <f>Crown!I30</f>
        <v>21.6</v>
      </c>
      <c r="AD27" s="67">
        <f>Securency!I30</f>
        <v>23.7</v>
      </c>
      <c r="AE27" s="67">
        <f>Fracsa!I30</f>
        <v>24.2</v>
      </c>
      <c r="AF27" s="67">
        <f>'AER S'!I30</f>
        <v>0</v>
      </c>
      <c r="AG27" s="67">
        <f>'AER S'!I30</f>
        <v>0</v>
      </c>
      <c r="AH27" s="67">
        <f>Jafra!I30</f>
        <v>24</v>
      </c>
      <c r="AI27" s="67">
        <f>DREnc!I30</f>
        <v>23</v>
      </c>
      <c r="AJ27" s="67">
        <f>Metokote!I30</f>
        <v>22.7</v>
      </c>
      <c r="AK27" s="67">
        <f>'KH Méx'!I30</f>
        <v>22</v>
      </c>
      <c r="AL27" s="67">
        <f>Hitachi!I30</f>
        <v>21.3</v>
      </c>
      <c r="AM27" s="211">
        <f>Ultramanufacturing!I30</f>
        <v>23.4</v>
      </c>
    </row>
    <row r="28" spans="2:39">
      <c r="B28" s="58">
        <f t="shared" si="1"/>
        <v>42253</v>
      </c>
      <c r="C28" s="63">
        <f>PIQ!F34</f>
        <v>24.317957</v>
      </c>
      <c r="D28" s="67">
        <v>20</v>
      </c>
      <c r="E28" s="67">
        <f>Valeo!I31</f>
        <v>24.3</v>
      </c>
      <c r="F28" s="67">
        <f>Eaton!I31</f>
        <v>22.1</v>
      </c>
      <c r="G28" s="67">
        <f>'Frenos Trw'!I31</f>
        <v>24.4</v>
      </c>
      <c r="H28" s="67">
        <f>Ronal!I31</f>
        <v>22.3</v>
      </c>
      <c r="I28" s="67">
        <f>Narmx!I31</f>
        <v>24</v>
      </c>
      <c r="J28" s="67">
        <f>Avery!I31</f>
        <v>25.1</v>
      </c>
      <c r="K28" s="67">
        <f>Beach!I31</f>
        <v>21.5</v>
      </c>
      <c r="L28" s="67">
        <f>Foam!I31</f>
        <v>26.8</v>
      </c>
      <c r="M28" s="67">
        <f>Ipc!I31</f>
        <v>25.8</v>
      </c>
      <c r="N28" s="67">
        <f>Valeo!I31</f>
        <v>24.3</v>
      </c>
      <c r="O28" s="67">
        <f>Tafime!I31</f>
        <v>24</v>
      </c>
      <c r="P28" s="67">
        <f>Copper!I31</f>
        <v>24.9</v>
      </c>
      <c r="Q28" s="67">
        <v>44</v>
      </c>
      <c r="R28" s="67">
        <f>Kluber!I31</f>
        <v>23.7</v>
      </c>
      <c r="S28" s="67">
        <f>Norgren!I31</f>
        <v>23.9</v>
      </c>
      <c r="T28" s="67">
        <v>20</v>
      </c>
      <c r="U28" s="67">
        <f>Samsung!I31</f>
        <v>0</v>
      </c>
      <c r="V28" s="67">
        <f>Comex!I31</f>
        <v>24.9</v>
      </c>
      <c r="W28" s="67">
        <f>Euro!I31</f>
        <v>27</v>
      </c>
      <c r="X28" s="67">
        <f>Messier!I31</f>
        <v>24.5</v>
      </c>
      <c r="Y28" s="67">
        <f>Bravo!I31</f>
        <v>25.6</v>
      </c>
      <c r="Z28" s="67">
        <f>Rohm!I31</f>
        <v>23.8</v>
      </c>
      <c r="AA28" s="67">
        <f>Elicamex!I31</f>
        <v>23.3</v>
      </c>
      <c r="AB28" s="67">
        <f>Ipc!I31</f>
        <v>25.8</v>
      </c>
      <c r="AC28" s="67">
        <f>Crown!I31</f>
        <v>26.3</v>
      </c>
      <c r="AD28" s="67">
        <f>Securency!I31</f>
        <v>23.8</v>
      </c>
      <c r="AE28" s="67">
        <f>Fracsa!I31</f>
        <v>24.3</v>
      </c>
      <c r="AF28" s="67">
        <f>'AER S'!I31</f>
        <v>0</v>
      </c>
      <c r="AG28" s="67">
        <f>'AER S'!I31</f>
        <v>0</v>
      </c>
      <c r="AH28" s="67">
        <f>Jafra!I31</f>
        <v>25</v>
      </c>
      <c r="AI28" s="67">
        <f>DREnc!I31</f>
        <v>23.7</v>
      </c>
      <c r="AJ28" s="67">
        <f>Metokote!I31</f>
        <v>23.5</v>
      </c>
      <c r="AK28" s="67">
        <f>'KH Méx'!I31</f>
        <v>22.3</v>
      </c>
      <c r="AL28" s="67">
        <f>Hitachi!I31</f>
        <v>21.1</v>
      </c>
      <c r="AM28" s="211">
        <f>Ultramanufacturing!I31</f>
        <v>23.7</v>
      </c>
    </row>
    <row r="29" spans="2:39">
      <c r="B29" s="58">
        <f t="shared" si="1"/>
        <v>42252</v>
      </c>
      <c r="C29" s="63">
        <f>PIQ!F35</f>
        <v>24.169354999999999</v>
      </c>
      <c r="D29" s="67">
        <v>20</v>
      </c>
      <c r="E29" s="67">
        <f>Valeo!I32</f>
        <v>23.4</v>
      </c>
      <c r="F29" s="67">
        <f>Eaton!I32</f>
        <v>21.7</v>
      </c>
      <c r="G29" s="67">
        <f>'Frenos Trw'!I32</f>
        <v>23.7</v>
      </c>
      <c r="H29" s="67">
        <f>Ronal!I32</f>
        <v>22.1</v>
      </c>
      <c r="I29" s="67">
        <f>Narmx!I32</f>
        <v>22.1</v>
      </c>
      <c r="J29" s="67">
        <f>Avery!I32</f>
        <v>23.1</v>
      </c>
      <c r="K29" s="67">
        <f>Beach!I32</f>
        <v>21</v>
      </c>
      <c r="L29" s="67">
        <f>Foam!I32</f>
        <v>25.6</v>
      </c>
      <c r="M29" s="67">
        <f>Ipc!I32</f>
        <v>24.2</v>
      </c>
      <c r="N29" s="67">
        <f>Valeo!I32</f>
        <v>23.4</v>
      </c>
      <c r="O29" s="67">
        <f>Tafime!I32</f>
        <v>23.8</v>
      </c>
      <c r="P29" s="67">
        <f>Copper!I32</f>
        <v>24.5</v>
      </c>
      <c r="Q29" s="67">
        <v>45</v>
      </c>
      <c r="R29" s="67">
        <f>Kluber!I32</f>
        <v>23</v>
      </c>
      <c r="S29" s="67">
        <f>Norgren!I32</f>
        <v>23.4</v>
      </c>
      <c r="T29" s="67">
        <v>20</v>
      </c>
      <c r="U29" s="67">
        <f>Samsung!I32</f>
        <v>0</v>
      </c>
      <c r="V29" s="67">
        <f>Comex!I32</f>
        <v>22.9</v>
      </c>
      <c r="W29" s="67">
        <f>Euro!I32</f>
        <v>24.6</v>
      </c>
      <c r="X29" s="67">
        <f>Messier!I32</f>
        <v>24.4</v>
      </c>
      <c r="Y29" s="67">
        <f>Bravo!I32</f>
        <v>25.5</v>
      </c>
      <c r="Z29" s="67">
        <f>Rohm!I32</f>
        <v>23.5</v>
      </c>
      <c r="AA29" s="67">
        <f>Elicamex!I32</f>
        <v>23.3</v>
      </c>
      <c r="AB29" s="67">
        <f>Ipc!I32</f>
        <v>24.2</v>
      </c>
      <c r="AC29" s="67">
        <f>Crown!I32</f>
        <v>22.2</v>
      </c>
      <c r="AD29" s="67">
        <f>Securency!I32</f>
        <v>23.7</v>
      </c>
      <c r="AE29" s="67">
        <f>Fracsa!I32</f>
        <v>24.2</v>
      </c>
      <c r="AF29" s="67">
        <f>'AER S'!I32</f>
        <v>0</v>
      </c>
      <c r="AG29" s="67">
        <f>'AER S'!I32</f>
        <v>0</v>
      </c>
      <c r="AH29" s="67">
        <f>Jafra!I32</f>
        <v>23</v>
      </c>
      <c r="AI29" s="67">
        <f>DREnc!I32</f>
        <v>23.2</v>
      </c>
      <c r="AJ29" s="67">
        <f>Metokote!I32</f>
        <v>21.8</v>
      </c>
      <c r="AK29" s="67">
        <f>'KH Méx'!I32</f>
        <v>21.7</v>
      </c>
      <c r="AL29" s="67">
        <f>Hitachi!I32</f>
        <v>21</v>
      </c>
      <c r="AM29" s="211">
        <f>Ultramanufacturing!I32</f>
        <v>22.9</v>
      </c>
    </row>
    <row r="30" spans="2:39">
      <c r="B30" s="58">
        <f t="shared" si="1"/>
        <v>42251</v>
      </c>
      <c r="C30" s="63">
        <f>PIQ!F36</f>
        <v>24.155504000000001</v>
      </c>
      <c r="D30" s="67">
        <v>20</v>
      </c>
      <c r="E30" s="67">
        <f>Valeo!I33</f>
        <v>20.100000000000001</v>
      </c>
      <c r="F30" s="67">
        <f>Eaton!I33</f>
        <v>21.3</v>
      </c>
      <c r="G30" s="67">
        <f>'Frenos Trw'!I33</f>
        <v>23.8</v>
      </c>
      <c r="H30" s="67">
        <f>Ronal!I33</f>
        <v>21.6</v>
      </c>
      <c r="I30" s="67">
        <f>Narmx!I33</f>
        <v>22.2</v>
      </c>
      <c r="J30" s="67">
        <f>Avery!I33</f>
        <v>23.2</v>
      </c>
      <c r="K30" s="67">
        <f>Beach!I33</f>
        <v>21.1</v>
      </c>
      <c r="L30" s="67">
        <f>Foam!I33</f>
        <v>21</v>
      </c>
      <c r="M30" s="67">
        <f>Ipc!I33</f>
        <v>23.4</v>
      </c>
      <c r="N30" s="67">
        <f>Valeo!I33</f>
        <v>20.100000000000001</v>
      </c>
      <c r="O30" s="67">
        <f>Tafime!I33</f>
        <v>23.6</v>
      </c>
      <c r="P30" s="67">
        <f>Copper!I33</f>
        <v>23.4</v>
      </c>
      <c r="Q30" s="67">
        <v>46</v>
      </c>
      <c r="R30" s="67">
        <f>Kluber!I33</f>
        <v>22.8</v>
      </c>
      <c r="S30" s="67">
        <f>Norgren!I33</f>
        <v>22.8</v>
      </c>
      <c r="T30" s="67">
        <v>20</v>
      </c>
      <c r="U30" s="67">
        <f>Samsung!I33</f>
        <v>0</v>
      </c>
      <c r="V30" s="67">
        <f>Comex!I33</f>
        <v>21.7</v>
      </c>
      <c r="W30" s="67">
        <f>Euro!I33</f>
        <v>24.2</v>
      </c>
      <c r="X30" s="67">
        <f>Messier!I33</f>
        <v>24</v>
      </c>
      <c r="Y30" s="67">
        <f>Bravo!I33</f>
        <v>25.2</v>
      </c>
      <c r="Z30" s="67">
        <f>Rohm!I33</f>
        <v>23.3</v>
      </c>
      <c r="AA30" s="67">
        <f>Elicamex!I33</f>
        <v>22.1</v>
      </c>
      <c r="AB30" s="67">
        <f>Ipc!I33</f>
        <v>23.4</v>
      </c>
      <c r="AC30" s="67">
        <f>Crown!I33</f>
        <v>21.7</v>
      </c>
      <c r="AD30" s="67">
        <f>Securency!I33</f>
        <v>22.7</v>
      </c>
      <c r="AE30" s="67">
        <f>Fracsa!I33</f>
        <v>24.1</v>
      </c>
      <c r="AF30" s="67">
        <f>'AER S'!I33</f>
        <v>0</v>
      </c>
      <c r="AG30" s="67">
        <f>'AER S'!I33</f>
        <v>0</v>
      </c>
      <c r="AH30" s="67">
        <f>Jafra!I33</f>
        <v>23.2</v>
      </c>
      <c r="AI30" s="67">
        <f>DREnc!I33</f>
        <v>22.9</v>
      </c>
      <c r="AJ30" s="67">
        <f>Metokote!I33</f>
        <v>22.2</v>
      </c>
      <c r="AK30" s="67">
        <f>'KH Méx'!I33</f>
        <v>21.3</v>
      </c>
      <c r="AL30" s="67">
        <f>Hitachi!I33</f>
        <v>20.9</v>
      </c>
      <c r="AM30" s="211">
        <f>Ultramanufacturing!I33</f>
        <v>22.1</v>
      </c>
    </row>
    <row r="31" spans="2:39">
      <c r="B31" s="58">
        <f t="shared" si="1"/>
        <v>42250</v>
      </c>
      <c r="C31" s="63">
        <f>PIQ!F37</f>
        <v>24.077953000000001</v>
      </c>
      <c r="D31" s="67">
        <v>20</v>
      </c>
      <c r="E31" s="67">
        <f>Valeo!I34</f>
        <v>19.899999999999999</v>
      </c>
      <c r="F31" s="67">
        <f>Eaton!I34</f>
        <v>21.5</v>
      </c>
      <c r="G31" s="67">
        <f>'Frenos Trw'!I34</f>
        <v>23.8</v>
      </c>
      <c r="H31" s="67">
        <f>Ronal!I34</f>
        <v>21.2</v>
      </c>
      <c r="I31" s="67">
        <f>Narmx!I34</f>
        <v>22.5</v>
      </c>
      <c r="J31" s="67">
        <f>Avery!I34</f>
        <v>23.7</v>
      </c>
      <c r="K31" s="67">
        <f>Beach!I34</f>
        <v>20.5</v>
      </c>
      <c r="L31" s="67">
        <f>Foam!I34</f>
        <v>22.1</v>
      </c>
      <c r="M31" s="67">
        <f>Ipc!I34</f>
        <v>24.6</v>
      </c>
      <c r="N31" s="67">
        <f>Valeo!I34</f>
        <v>19.899999999999999</v>
      </c>
      <c r="O31" s="67">
        <f>Tafime!I34</f>
        <v>23.7</v>
      </c>
      <c r="P31" s="67">
        <f>Copper!I34</f>
        <v>23.5</v>
      </c>
      <c r="Q31" s="67">
        <v>47</v>
      </c>
      <c r="R31" s="67">
        <f>Kluber!I34</f>
        <v>22.6</v>
      </c>
      <c r="S31" s="67">
        <f>Norgren!I34</f>
        <v>23.2</v>
      </c>
      <c r="T31" s="67">
        <v>20</v>
      </c>
      <c r="U31" s="67">
        <f>Samsung!I34</f>
        <v>0</v>
      </c>
      <c r="V31" s="67">
        <f>Comex!I34</f>
        <v>24.1</v>
      </c>
      <c r="W31" s="67">
        <f>Euro!I34</f>
        <v>24.6</v>
      </c>
      <c r="X31" s="67">
        <f>Messier!I34</f>
        <v>24.1</v>
      </c>
      <c r="Y31" s="67">
        <f>Bravo!I34</f>
        <v>25.2</v>
      </c>
      <c r="Z31" s="67">
        <f>Rohm!I34</f>
        <v>23.3</v>
      </c>
      <c r="AA31" s="67">
        <f>Elicamex!I34</f>
        <v>22.4</v>
      </c>
      <c r="AB31" s="67">
        <f>Ipc!I34</f>
        <v>24.6</v>
      </c>
      <c r="AC31" s="67">
        <f>Crown!I34</f>
        <v>21.3</v>
      </c>
      <c r="AD31" s="67">
        <f>Securency!I34</f>
        <v>22.6</v>
      </c>
      <c r="AE31" s="67">
        <f>Fracsa!I34</f>
        <v>23.9</v>
      </c>
      <c r="AF31" s="67">
        <f>'AER S'!I34</f>
        <v>0</v>
      </c>
      <c r="AG31" s="67">
        <f>'AER S'!I34</f>
        <v>0</v>
      </c>
      <c r="AH31" s="67">
        <f>Jafra!I34</f>
        <v>23.6</v>
      </c>
      <c r="AI31" s="67">
        <f>DREnc!I34</f>
        <v>22.9</v>
      </c>
      <c r="AJ31" s="67">
        <f>Metokote!I34</f>
        <v>22.4</v>
      </c>
      <c r="AK31" s="67">
        <f>'KH Méx'!I34</f>
        <v>21.3</v>
      </c>
      <c r="AL31" s="67">
        <f>Hitachi!I34</f>
        <v>21</v>
      </c>
      <c r="AM31" s="211">
        <f>Ultramanufacturing!I34</f>
        <v>22.6</v>
      </c>
    </row>
    <row r="32" spans="2:39">
      <c r="B32" s="58">
        <f>B33+1</f>
        <v>42249</v>
      </c>
      <c r="C32" s="63">
        <f>PIQ!F38</f>
        <v>24.082594</v>
      </c>
      <c r="D32" s="67">
        <v>20</v>
      </c>
      <c r="E32" s="67">
        <f>Valeo!I35</f>
        <v>19.399999999999999</v>
      </c>
      <c r="F32" s="67">
        <f>Eaton!I35</f>
        <v>20.100000000000001</v>
      </c>
      <c r="G32" s="67">
        <f>'Frenos Trw'!I35</f>
        <v>23.4</v>
      </c>
      <c r="H32" s="67">
        <f>Ronal!I35</f>
        <v>21.5</v>
      </c>
      <c r="I32" s="67">
        <f>Narmx!I35</f>
        <v>21.6</v>
      </c>
      <c r="J32" s="67">
        <f>Avery!I35</f>
        <v>23.3</v>
      </c>
      <c r="K32" s="67">
        <f>Beach!I35</f>
        <v>19.5</v>
      </c>
      <c r="L32" s="67">
        <f>Foam!I35</f>
        <v>22.2</v>
      </c>
      <c r="M32" s="67">
        <f>Ipc!I35</f>
        <v>24.1</v>
      </c>
      <c r="N32" s="67">
        <f>Valeo!I35</f>
        <v>19.399999999999999</v>
      </c>
      <c r="O32" s="67">
        <f>Tafime!I35</f>
        <v>23.2</v>
      </c>
      <c r="P32" s="67">
        <f>Copper!I35</f>
        <v>21.1</v>
      </c>
      <c r="Q32" s="67">
        <v>48</v>
      </c>
      <c r="R32" s="67">
        <f>Kluber!I35</f>
        <v>21.7</v>
      </c>
      <c r="S32" s="67">
        <f>Norgren!I35</f>
        <v>22.9</v>
      </c>
      <c r="T32" s="67">
        <v>20</v>
      </c>
      <c r="U32" s="67">
        <f>Samsung!I35</f>
        <v>0</v>
      </c>
      <c r="V32" s="67">
        <f>Comex!I35</f>
        <v>24.1</v>
      </c>
      <c r="W32" s="67">
        <f>Euro!I35</f>
        <v>24.8</v>
      </c>
      <c r="X32" s="67">
        <f>Messier!I35</f>
        <v>23.3</v>
      </c>
      <c r="Y32" s="67">
        <f>Bravo!I35</f>
        <v>24.8</v>
      </c>
      <c r="Z32" s="67">
        <f>Rohm!I35</f>
        <v>22.4</v>
      </c>
      <c r="AA32" s="67">
        <f>Elicamex!I35</f>
        <v>20.5</v>
      </c>
      <c r="AB32" s="67">
        <f>Ipc!I35</f>
        <v>24.1</v>
      </c>
      <c r="AC32" s="67">
        <f>Crown!I35</f>
        <v>20.8</v>
      </c>
      <c r="AD32" s="67">
        <f>Securency!I35</f>
        <v>23.4</v>
      </c>
      <c r="AE32" s="67">
        <f>Fracsa!I35</f>
        <v>23.9</v>
      </c>
      <c r="AF32" s="67">
        <f>'AER S'!I35</f>
        <v>0</v>
      </c>
      <c r="AG32" s="67">
        <f>'AER S'!I35</f>
        <v>0</v>
      </c>
      <c r="AH32" s="67">
        <f>Jafra!I35</f>
        <v>23</v>
      </c>
      <c r="AI32" s="67">
        <f>DREnc!I35</f>
        <v>22.3</v>
      </c>
      <c r="AJ32" s="67">
        <f>Metokote!I35</f>
        <v>21.3</v>
      </c>
      <c r="AK32" s="67">
        <f>'KH Méx'!I35</f>
        <v>19.8</v>
      </c>
      <c r="AL32" s="67">
        <f>Hitachi!I35</f>
        <v>20.6</v>
      </c>
      <c r="AM32" s="211">
        <f>Ultramanufacturing!I35</f>
        <v>20.6</v>
      </c>
    </row>
    <row r="33" spans="2:39" ht="15.75" thickBot="1">
      <c r="B33" s="213">
        <f>'Balance Volumetrico'!B4</f>
        <v>42248</v>
      </c>
      <c r="C33" s="63">
        <f>PIQ!F38</f>
        <v>24.082594</v>
      </c>
      <c r="D33" s="73">
        <v>20</v>
      </c>
      <c r="E33" s="67">
        <f>Valeo!I36</f>
        <v>20.9</v>
      </c>
      <c r="F33" s="73">
        <f>Eaton!I36</f>
        <v>20.8</v>
      </c>
      <c r="G33" s="73">
        <f>'Frenos Trw'!I36</f>
        <v>23.7</v>
      </c>
      <c r="H33" s="73">
        <f>Ronal!I36</f>
        <v>21.7</v>
      </c>
      <c r="I33" s="73">
        <f>Narmx!I36</f>
        <v>22.3</v>
      </c>
      <c r="J33" s="73">
        <f>Avery!I36</f>
        <v>23.5</v>
      </c>
      <c r="K33" s="73">
        <f>Beach!I36</f>
        <v>20.399999999999999</v>
      </c>
      <c r="L33" s="73">
        <f>Foam!I36</f>
        <v>22.6</v>
      </c>
      <c r="M33" s="67">
        <f>Ipc!I36</f>
        <v>24.8</v>
      </c>
      <c r="N33" s="73">
        <f>Valeo!I36</f>
        <v>20.9</v>
      </c>
      <c r="O33" s="73">
        <f>Tafime!I36</f>
        <v>23.4</v>
      </c>
      <c r="P33" s="73">
        <f>Copper!I36</f>
        <v>22.5</v>
      </c>
      <c r="Q33" s="73">
        <v>49</v>
      </c>
      <c r="R33" s="73">
        <f>Kluber!I36</f>
        <v>22.2</v>
      </c>
      <c r="S33" s="73">
        <f>Norgren!I36</f>
        <v>23</v>
      </c>
      <c r="T33" s="73">
        <v>20</v>
      </c>
      <c r="U33" s="67">
        <f>Samsung!I36</f>
        <v>0</v>
      </c>
      <c r="V33" s="73">
        <f>Comex!I36</f>
        <v>22.3</v>
      </c>
      <c r="W33" s="73">
        <f>Euro!I36</f>
        <v>25.1</v>
      </c>
      <c r="X33" s="73">
        <f>Messier!I36</f>
        <v>23.8</v>
      </c>
      <c r="Y33" s="73">
        <f>Bravo!I36</f>
        <v>24.4</v>
      </c>
      <c r="Z33" s="73">
        <f>Rohm!I36</f>
        <v>24.5</v>
      </c>
      <c r="AA33" s="73">
        <f>Elicamex!I36</f>
        <v>22.1</v>
      </c>
      <c r="AB33" s="73">
        <f>Ipc!I36</f>
        <v>24.8</v>
      </c>
      <c r="AC33" s="73">
        <f>Crown!I36</f>
        <v>21.4</v>
      </c>
      <c r="AD33" s="73">
        <f>Securency!I36</f>
        <v>25.5</v>
      </c>
      <c r="AE33" s="73">
        <f>Fracsa!I36</f>
        <v>24</v>
      </c>
      <c r="AF33" s="67">
        <f>'AER S'!I36</f>
        <v>0</v>
      </c>
      <c r="AG33" s="73">
        <f>'AER S'!I36</f>
        <v>0</v>
      </c>
      <c r="AH33" s="73">
        <f>Jafra!I36</f>
        <v>23.6</v>
      </c>
      <c r="AI33" s="73">
        <f>DREnc!I36</f>
        <v>23.3</v>
      </c>
      <c r="AJ33" s="67">
        <f>Metokote!I36</f>
        <v>22.3</v>
      </c>
      <c r="AK33" s="73">
        <f>'KH Méx'!I36</f>
        <v>21.3</v>
      </c>
      <c r="AL33" s="67">
        <f>Hitachi!I36</f>
        <v>21</v>
      </c>
      <c r="AM33" s="212">
        <f>Ultramanufacturing!I36</f>
        <v>22.1</v>
      </c>
    </row>
    <row r="34" spans="2:39" s="203" customFormat="1" ht="22.5" customHeight="1">
      <c r="B34" s="199" t="s">
        <v>193</v>
      </c>
      <c r="C34" s="200">
        <f>AVERAGE(C4:C33)</f>
        <v>24.326105433333328</v>
      </c>
      <c r="D34" s="200">
        <f t="shared" ref="D34:AM34" si="2">AVERAGE(D4:D33)</f>
        <v>20</v>
      </c>
      <c r="E34" s="200">
        <f t="shared" si="2"/>
        <v>18.623333333333331</v>
      </c>
      <c r="F34" s="200">
        <f t="shared" si="2"/>
        <v>18.82</v>
      </c>
      <c r="G34" s="200">
        <f t="shared" si="2"/>
        <v>21.560000000000002</v>
      </c>
      <c r="H34" s="200">
        <f t="shared" si="2"/>
        <v>19.833333333333336</v>
      </c>
      <c r="I34" s="200">
        <f t="shared" si="2"/>
        <v>20.103333333333339</v>
      </c>
      <c r="J34" s="200">
        <f t="shared" si="2"/>
        <v>20.836666666666666</v>
      </c>
      <c r="K34" s="200">
        <f t="shared" si="2"/>
        <v>18.043333333333337</v>
      </c>
      <c r="L34" s="200">
        <f t="shared" si="2"/>
        <v>20.8</v>
      </c>
      <c r="M34" s="200">
        <f t="shared" si="2"/>
        <v>22.033333333333328</v>
      </c>
      <c r="N34" s="200">
        <f t="shared" si="2"/>
        <v>20.236666666666672</v>
      </c>
      <c r="O34" s="200">
        <f t="shared" si="2"/>
        <v>21.813333333333333</v>
      </c>
      <c r="P34" s="200">
        <f t="shared" si="2"/>
        <v>20.316666666666666</v>
      </c>
      <c r="Q34" s="200">
        <f t="shared" si="2"/>
        <v>34.5</v>
      </c>
      <c r="R34" s="200">
        <f t="shared" si="2"/>
        <v>19.983333333333334</v>
      </c>
      <c r="S34" s="200">
        <f t="shared" si="2"/>
        <v>20.769999999999996</v>
      </c>
      <c r="T34" s="200">
        <f t="shared" si="2"/>
        <v>20</v>
      </c>
      <c r="U34" s="200">
        <f t="shared" si="2"/>
        <v>0</v>
      </c>
      <c r="V34" s="200">
        <f t="shared" si="2"/>
        <v>22.11</v>
      </c>
      <c r="W34" s="200">
        <f t="shared" si="2"/>
        <v>23.186666666666667</v>
      </c>
      <c r="X34" s="200">
        <f t="shared" si="2"/>
        <v>21.779999999999994</v>
      </c>
      <c r="Y34" s="200">
        <f t="shared" si="2"/>
        <v>23.08</v>
      </c>
      <c r="Z34" s="200">
        <f t="shared" si="2"/>
        <v>21.18333333333333</v>
      </c>
      <c r="AA34" s="200">
        <f t="shared" si="2"/>
        <v>19.589999999999996</v>
      </c>
      <c r="AB34" s="200">
        <f t="shared" si="2"/>
        <v>7.3733333333333331</v>
      </c>
      <c r="AC34" s="200">
        <f t="shared" si="2"/>
        <v>19.339999999999996</v>
      </c>
      <c r="AD34" s="200">
        <f t="shared" si="2"/>
        <v>21.176666666666673</v>
      </c>
      <c r="AE34" s="200">
        <f t="shared" si="2"/>
        <v>22.256666666666668</v>
      </c>
      <c r="AF34" s="200">
        <f t="shared" si="2"/>
        <v>0</v>
      </c>
      <c r="AG34" s="200">
        <f t="shared" si="2"/>
        <v>13.026666666666667</v>
      </c>
      <c r="AH34" s="200">
        <f t="shared" si="2"/>
        <v>21.106666666666669</v>
      </c>
      <c r="AI34" s="200">
        <f t="shared" si="2"/>
        <v>21.02666666666666</v>
      </c>
      <c r="AJ34" s="200">
        <f t="shared" si="2"/>
        <v>20.16</v>
      </c>
      <c r="AK34" s="200">
        <f t="shared" si="2"/>
        <v>18.899999999999995</v>
      </c>
      <c r="AL34" s="200">
        <f t="shared" si="2"/>
        <v>19.310000000000002</v>
      </c>
      <c r="AM34" s="200">
        <f t="shared" si="2"/>
        <v>19.82</v>
      </c>
    </row>
  </sheetData>
  <pageMargins left="0.7" right="0.7" top="0.75" bottom="0.75" header="0.3" footer="0.3"/>
  <pageSetup scale="2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8"/>
  <sheetViews>
    <sheetView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20" sqref="G20"/>
    </sheetView>
  </sheetViews>
  <sheetFormatPr baseColWidth="10" defaultColWidth="11.42578125" defaultRowHeight="15"/>
  <cols>
    <col min="1" max="1" width="5.7109375" customWidth="1"/>
    <col min="3" max="4" width="11.5703125" bestFit="1" customWidth="1"/>
    <col min="5" max="5" width="13" bestFit="1" customWidth="1"/>
    <col min="6" max="8" width="11.5703125" bestFit="1" customWidth="1"/>
    <col min="9" max="9" width="13.140625" bestFit="1" customWidth="1"/>
    <col min="10" max="11" width="11.5703125" bestFit="1" customWidth="1"/>
    <col min="12" max="12" width="14" customWidth="1"/>
    <col min="13" max="13" width="3.85546875" customWidth="1"/>
    <col min="14" max="14" width="14" customWidth="1"/>
    <col min="15" max="15" width="4.28515625" bestFit="1" customWidth="1"/>
    <col min="16" max="16" width="21.28515625" customWidth="1"/>
    <col min="17" max="17" width="10.5703125" customWidth="1"/>
    <col min="18" max="18" width="13" bestFit="1" customWidth="1"/>
    <col min="20" max="20" width="17.140625" bestFit="1" customWidth="1"/>
  </cols>
  <sheetData>
    <row r="1" spans="1:18" ht="15.75">
      <c r="A1" s="33" t="s">
        <v>51</v>
      </c>
      <c r="B1" s="34"/>
      <c r="C1" s="35"/>
      <c r="D1" s="35"/>
      <c r="E1" s="35"/>
      <c r="F1" s="35"/>
      <c r="G1" s="35"/>
      <c r="H1" s="4"/>
      <c r="I1" s="4"/>
      <c r="J1" s="4"/>
      <c r="K1" s="4"/>
      <c r="L1" s="4"/>
      <c r="M1" s="4"/>
      <c r="N1" s="4"/>
      <c r="O1" s="4"/>
      <c r="P1" s="261" t="s">
        <v>125</v>
      </c>
      <c r="Q1" s="261" t="s">
        <v>126</v>
      </c>
      <c r="R1" s="264" t="s">
        <v>127</v>
      </c>
    </row>
    <row r="2" spans="1:18" ht="15.75">
      <c r="A2" s="4"/>
      <c r="B2" s="34"/>
      <c r="C2" s="35"/>
      <c r="D2" s="35"/>
      <c r="E2" s="35"/>
      <c r="F2" s="35"/>
      <c r="G2" s="35"/>
      <c r="H2" s="4"/>
      <c r="I2" s="4"/>
      <c r="J2" s="4"/>
      <c r="K2" s="9"/>
      <c r="L2" s="6"/>
      <c r="M2" s="10" t="s">
        <v>19</v>
      </c>
      <c r="N2" s="36">
        <f>SUM(N9:N38)</f>
        <v>3589613.4649999999</v>
      </c>
      <c r="O2" s="8" t="s">
        <v>7</v>
      </c>
      <c r="P2" s="262"/>
      <c r="Q2" s="262"/>
      <c r="R2" s="265"/>
    </row>
    <row r="3" spans="1:18" ht="15" customHeight="1">
      <c r="A3" s="4"/>
      <c r="B3" s="4"/>
      <c r="C3" s="4"/>
      <c r="D3" s="4"/>
      <c r="E3" s="4"/>
      <c r="F3" s="4"/>
      <c r="G3" s="37"/>
      <c r="H3" s="37"/>
      <c r="I3" s="38" t="s">
        <v>21</v>
      </c>
      <c r="J3" s="37"/>
      <c r="K3" s="4"/>
      <c r="L3" s="4"/>
      <c r="M3" s="4"/>
      <c r="N3" s="4"/>
      <c r="O3" s="1"/>
      <c r="P3" s="262"/>
      <c r="Q3" s="262"/>
      <c r="R3" s="265"/>
    </row>
    <row r="4" spans="1:18" ht="16.5" customHeight="1">
      <c r="A4" s="4"/>
      <c r="B4" s="4" t="s">
        <v>52</v>
      </c>
      <c r="C4" s="4"/>
      <c r="D4" s="4"/>
      <c r="E4" s="4"/>
      <c r="F4" s="4"/>
      <c r="G4" s="37"/>
      <c r="H4" s="37"/>
      <c r="I4" s="39" t="s">
        <v>53</v>
      </c>
      <c r="J4" s="37"/>
      <c r="K4" s="4"/>
      <c r="L4" s="9"/>
      <c r="M4" s="7" t="s">
        <v>16</v>
      </c>
      <c r="N4" s="40">
        <f>MAX(N9:N38)</f>
        <v>139526.71799999999</v>
      </c>
      <c r="O4" s="8" t="s">
        <v>7</v>
      </c>
      <c r="P4" s="262"/>
      <c r="Q4" s="262"/>
      <c r="R4" s="265"/>
    </row>
    <row r="5" spans="1:18">
      <c r="A5" s="4"/>
      <c r="B5" s="4" t="s">
        <v>54</v>
      </c>
      <c r="C5" s="4"/>
      <c r="D5" s="4"/>
      <c r="E5" s="41" t="s">
        <v>55</v>
      </c>
      <c r="F5" s="41" t="s">
        <v>49</v>
      </c>
      <c r="G5" s="4"/>
      <c r="H5" s="4"/>
      <c r="I5" s="39" t="s">
        <v>56</v>
      </c>
      <c r="J5" s="41" t="s">
        <v>57</v>
      </c>
      <c r="K5" s="4"/>
      <c r="L5" s="4"/>
      <c r="M5" s="4"/>
      <c r="N5" s="4"/>
      <c r="O5" s="4"/>
      <c r="P5" s="263"/>
      <c r="Q5" s="263"/>
      <c r="R5" s="266"/>
    </row>
    <row r="6" spans="1:18">
      <c r="A6" s="4"/>
      <c r="B6" s="11" t="s">
        <v>58</v>
      </c>
      <c r="C6" s="11" t="s">
        <v>59</v>
      </c>
      <c r="D6" s="11" t="s">
        <v>59</v>
      </c>
      <c r="E6" s="11" t="s">
        <v>59</v>
      </c>
      <c r="F6" s="11" t="s">
        <v>59</v>
      </c>
      <c r="G6" s="11" t="s">
        <v>59</v>
      </c>
      <c r="H6" s="11" t="s">
        <v>59</v>
      </c>
      <c r="I6" s="39" t="s">
        <v>59</v>
      </c>
      <c r="J6" s="11" t="s">
        <v>59</v>
      </c>
      <c r="K6" s="11" t="s">
        <v>60</v>
      </c>
      <c r="L6" s="11" t="s">
        <v>61</v>
      </c>
      <c r="M6" s="4"/>
      <c r="N6" s="4"/>
      <c r="O6" s="4"/>
      <c r="P6" s="88"/>
      <c r="Q6" s="88"/>
      <c r="R6" s="96"/>
    </row>
    <row r="7" spans="1:18">
      <c r="A7" s="19" t="s">
        <v>47</v>
      </c>
      <c r="B7" s="4" t="s">
        <v>62</v>
      </c>
      <c r="C7" s="4" t="s">
        <v>63</v>
      </c>
      <c r="D7" s="4" t="s">
        <v>64</v>
      </c>
      <c r="E7" s="4" t="s">
        <v>65</v>
      </c>
      <c r="F7" s="4" t="s">
        <v>66</v>
      </c>
      <c r="G7" s="4" t="s">
        <v>67</v>
      </c>
      <c r="H7" s="4" t="s">
        <v>68</v>
      </c>
      <c r="I7" s="42" t="s">
        <v>69</v>
      </c>
      <c r="J7" s="4" t="s">
        <v>70</v>
      </c>
      <c r="K7" s="4" t="s">
        <v>71</v>
      </c>
      <c r="L7" s="4" t="s">
        <v>62</v>
      </c>
      <c r="M7" s="41" t="s">
        <v>47</v>
      </c>
      <c r="N7" s="20" t="s">
        <v>72</v>
      </c>
      <c r="O7" s="41"/>
      <c r="P7" s="88"/>
      <c r="Q7" s="88"/>
      <c r="R7" s="96"/>
    </row>
    <row r="8" spans="1:18">
      <c r="A8" s="19">
        <v>31</v>
      </c>
      <c r="M8" s="41">
        <v>31</v>
      </c>
      <c r="N8" s="43">
        <f>I8*1000</f>
        <v>0</v>
      </c>
      <c r="O8" s="41"/>
      <c r="P8" s="88"/>
      <c r="Q8" s="88"/>
      <c r="R8" s="96"/>
    </row>
    <row r="9" spans="1:18">
      <c r="A9" s="21">
        <v>30</v>
      </c>
      <c r="B9" s="257" t="s">
        <v>265</v>
      </c>
      <c r="C9" s="257">
        <v>1439.9998780000001</v>
      </c>
      <c r="D9" s="257">
        <v>1.883427</v>
      </c>
      <c r="E9" s="257">
        <v>6238.1342770000001</v>
      </c>
      <c r="F9" s="257">
        <v>24.428384999999999</v>
      </c>
      <c r="G9" s="257">
        <v>71.492401000000001</v>
      </c>
      <c r="H9" s="257">
        <v>1.9047879999999999</v>
      </c>
      <c r="I9" s="257">
        <v>136.108643</v>
      </c>
      <c r="J9" s="257">
        <v>4909.3027339999999</v>
      </c>
      <c r="K9" s="257">
        <v>13.087599000000001</v>
      </c>
      <c r="L9" s="257" t="s">
        <v>265</v>
      </c>
      <c r="M9" s="11">
        <v>30</v>
      </c>
      <c r="N9" s="43">
        <f>I9*1000</f>
        <v>136108.64300000001</v>
      </c>
      <c r="O9" s="11"/>
      <c r="P9" s="91"/>
      <c r="Q9" s="91"/>
      <c r="R9" s="96"/>
    </row>
    <row r="10" spans="1:18">
      <c r="A10" s="11">
        <v>29</v>
      </c>
      <c r="B10" s="257" t="s">
        <v>266</v>
      </c>
      <c r="C10" s="257">
        <v>1440.0001219999999</v>
      </c>
      <c r="D10" s="257">
        <v>1.904412</v>
      </c>
      <c r="E10" s="257">
        <v>6252.6791990000002</v>
      </c>
      <c r="F10" s="257">
        <v>24.421628999999999</v>
      </c>
      <c r="G10" s="257">
        <v>71.677681000000007</v>
      </c>
      <c r="H10" s="257">
        <v>1.924982</v>
      </c>
      <c r="I10" s="257">
        <v>137.94186400000001</v>
      </c>
      <c r="J10" s="257">
        <v>4975.4248049999997</v>
      </c>
      <c r="K10" s="257">
        <v>13.040637</v>
      </c>
      <c r="L10" s="257" t="s">
        <v>266</v>
      </c>
      <c r="M10" s="11">
        <v>29</v>
      </c>
      <c r="N10" s="43">
        <f>I10*1000</f>
        <v>137941.864</v>
      </c>
      <c r="O10" s="11"/>
      <c r="P10" s="111"/>
      <c r="Q10" s="111"/>
      <c r="R10" s="96"/>
    </row>
    <row r="11" spans="1:18">
      <c r="A11" s="21">
        <v>28</v>
      </c>
      <c r="B11" s="257" t="s">
        <v>258</v>
      </c>
      <c r="C11" s="257">
        <v>1439.9995120000001</v>
      </c>
      <c r="D11" s="257">
        <v>1.871272</v>
      </c>
      <c r="E11" s="257">
        <v>6202.9072269999997</v>
      </c>
      <c r="F11" s="257">
        <v>24.32394</v>
      </c>
      <c r="G11" s="257">
        <v>71.086326999999997</v>
      </c>
      <c r="H11" s="257">
        <v>1.8924369999999999</v>
      </c>
      <c r="I11" s="257">
        <v>134.55946399999999</v>
      </c>
      <c r="J11" s="257">
        <v>4853.4252930000002</v>
      </c>
      <c r="K11" s="257">
        <v>13.079383999999999</v>
      </c>
      <c r="L11" s="257" t="s">
        <v>258</v>
      </c>
      <c r="M11" s="11">
        <v>28</v>
      </c>
      <c r="N11" s="43">
        <f>I11*1000</f>
        <v>134559.46399999998</v>
      </c>
      <c r="O11" s="11"/>
      <c r="P11" s="91"/>
      <c r="Q11" s="91"/>
      <c r="R11" s="96"/>
    </row>
    <row r="12" spans="1:18">
      <c r="A12" s="11">
        <v>27</v>
      </c>
      <c r="B12" s="257" t="s">
        <v>259</v>
      </c>
      <c r="C12" s="257">
        <v>1440</v>
      </c>
      <c r="D12" s="257">
        <v>1.4114690000000001</v>
      </c>
      <c r="E12" s="257">
        <v>6127.3798829999996</v>
      </c>
      <c r="F12" s="257">
        <v>24.338958999999999</v>
      </c>
      <c r="G12" s="257">
        <v>70.134377000000001</v>
      </c>
      <c r="H12" s="257">
        <v>1.433451</v>
      </c>
      <c r="I12" s="257">
        <v>100.62696099999999</v>
      </c>
      <c r="J12" s="257">
        <v>3629.513672</v>
      </c>
      <c r="K12" s="257">
        <v>13.054812999999999</v>
      </c>
      <c r="L12" s="257" t="s">
        <v>259</v>
      </c>
      <c r="M12" s="11">
        <v>27</v>
      </c>
      <c r="N12" s="43">
        <f>I12*1000</f>
        <v>100626.961</v>
      </c>
      <c r="O12" s="11"/>
      <c r="P12" s="91"/>
      <c r="Q12" s="91"/>
      <c r="R12" s="96"/>
    </row>
    <row r="13" spans="1:18">
      <c r="A13" s="11">
        <v>26</v>
      </c>
      <c r="B13" s="257" t="s">
        <v>260</v>
      </c>
      <c r="C13" s="257">
        <v>1440.0004879999999</v>
      </c>
      <c r="D13" s="257">
        <v>1.5484340000000001</v>
      </c>
      <c r="E13" s="257">
        <v>6212.4379879999997</v>
      </c>
      <c r="F13" s="257">
        <v>24.316493999999999</v>
      </c>
      <c r="G13" s="257">
        <v>71.209701999999993</v>
      </c>
      <c r="H13" s="257">
        <v>1.5659149999999999</v>
      </c>
      <c r="I13" s="257">
        <v>111.43849899999999</v>
      </c>
      <c r="J13" s="257">
        <v>4019.4753420000002</v>
      </c>
      <c r="K13" s="257">
        <v>13.087561000000001</v>
      </c>
      <c r="L13" s="257" t="s">
        <v>260</v>
      </c>
      <c r="M13" s="11">
        <v>26</v>
      </c>
      <c r="N13" s="43">
        <f t="shared" ref="N13:N22" si="0">I13*1000</f>
        <v>111438.499</v>
      </c>
      <c r="O13" s="11"/>
      <c r="P13" s="91"/>
      <c r="Q13" s="91"/>
      <c r="R13" s="96"/>
    </row>
    <row r="14" spans="1:18">
      <c r="A14" s="11">
        <v>25</v>
      </c>
      <c r="B14" s="257" t="s">
        <v>261</v>
      </c>
      <c r="C14" s="257">
        <v>1439.9998780000001</v>
      </c>
      <c r="D14" s="257">
        <v>1.7615700000000001</v>
      </c>
      <c r="E14" s="257">
        <v>6209.2456050000001</v>
      </c>
      <c r="F14" s="257">
        <v>24.389787999999999</v>
      </c>
      <c r="G14" s="257">
        <v>71.143378999999996</v>
      </c>
      <c r="H14" s="257">
        <v>1.7833760000000001</v>
      </c>
      <c r="I14" s="257">
        <v>126.743439</v>
      </c>
      <c r="J14" s="257">
        <v>4571.5092770000001</v>
      </c>
      <c r="K14" s="257">
        <v>13.098347</v>
      </c>
      <c r="L14" s="257" t="s">
        <v>261</v>
      </c>
      <c r="M14" s="11">
        <v>25</v>
      </c>
      <c r="N14" s="43">
        <f t="shared" si="0"/>
        <v>126743.439</v>
      </c>
      <c r="O14" s="11"/>
      <c r="P14" s="91"/>
      <c r="Q14" s="91"/>
      <c r="R14" s="96"/>
    </row>
    <row r="15" spans="1:18">
      <c r="A15" s="11">
        <v>24</v>
      </c>
      <c r="B15" s="257" t="s">
        <v>262</v>
      </c>
      <c r="C15" s="257">
        <v>1440.0001219999999</v>
      </c>
      <c r="D15" s="257">
        <v>1.812786</v>
      </c>
      <c r="E15" s="257">
        <v>6165.8198240000002</v>
      </c>
      <c r="F15" s="257">
        <v>24.344857999999999</v>
      </c>
      <c r="G15" s="257">
        <v>70.611557000000005</v>
      </c>
      <c r="H15" s="257">
        <v>1.833021</v>
      </c>
      <c r="I15" s="257">
        <v>129.50784300000001</v>
      </c>
      <c r="J15" s="257">
        <v>4671.21875</v>
      </c>
      <c r="K15" s="257">
        <v>12.936298000000001</v>
      </c>
      <c r="L15" s="257" t="s">
        <v>262</v>
      </c>
      <c r="M15" s="11">
        <v>24</v>
      </c>
      <c r="N15" s="43">
        <f t="shared" si="0"/>
        <v>129507.84300000001</v>
      </c>
      <c r="O15" s="11"/>
      <c r="P15" s="122"/>
      <c r="Q15" s="122"/>
      <c r="R15" s="96"/>
    </row>
    <row r="16" spans="1:18">
      <c r="A16" s="11">
        <v>23</v>
      </c>
      <c r="B16" s="257" t="s">
        <v>263</v>
      </c>
      <c r="C16" s="257">
        <v>1440</v>
      </c>
      <c r="D16" s="257">
        <v>1.794335</v>
      </c>
      <c r="E16" s="257">
        <v>6181.5556640000004</v>
      </c>
      <c r="F16" s="257">
        <v>24.367781000000001</v>
      </c>
      <c r="G16" s="257">
        <v>70.803595999999999</v>
      </c>
      <c r="H16" s="257">
        <v>1.8173779999999999</v>
      </c>
      <c r="I16" s="257">
        <v>128.549194</v>
      </c>
      <c r="J16" s="257">
        <v>4636.6411129999997</v>
      </c>
      <c r="K16" s="257">
        <v>13.061821999999999</v>
      </c>
      <c r="L16" s="257" t="s">
        <v>263</v>
      </c>
      <c r="M16" s="11">
        <v>23</v>
      </c>
      <c r="N16" s="43">
        <f t="shared" si="0"/>
        <v>128549.194</v>
      </c>
      <c r="O16" s="11"/>
      <c r="P16" s="91"/>
      <c r="Q16" s="91"/>
      <c r="R16" s="96"/>
    </row>
    <row r="17" spans="1:22">
      <c r="A17" s="11">
        <v>22</v>
      </c>
      <c r="B17" s="257" t="s">
        <v>264</v>
      </c>
      <c r="C17" s="257">
        <v>1439.9995120000001</v>
      </c>
      <c r="D17" s="257">
        <v>1.9154910000000001</v>
      </c>
      <c r="E17" s="257">
        <v>6225.8603519999997</v>
      </c>
      <c r="F17" s="257">
        <v>24.359497000000001</v>
      </c>
      <c r="G17" s="257">
        <v>71.362510999999998</v>
      </c>
      <c r="H17" s="257">
        <v>1.9351670000000001</v>
      </c>
      <c r="I17" s="257">
        <v>138.03015099999999</v>
      </c>
      <c r="J17" s="257">
        <v>4978.609375</v>
      </c>
      <c r="K17" s="257">
        <v>13.043620000000001</v>
      </c>
      <c r="L17" s="257" t="s">
        <v>264</v>
      </c>
      <c r="M17" s="11">
        <v>22</v>
      </c>
      <c r="N17" s="43">
        <f t="shared" si="0"/>
        <v>138030.15099999998</v>
      </c>
      <c r="O17" s="11"/>
      <c r="P17" s="120"/>
      <c r="Q17" s="120"/>
      <c r="R17" s="96"/>
    </row>
    <row r="18" spans="1:22">
      <c r="A18" s="21">
        <v>21</v>
      </c>
      <c r="B18" s="257" t="s">
        <v>244</v>
      </c>
      <c r="C18" s="257">
        <v>1440.0004879999999</v>
      </c>
      <c r="D18" s="257">
        <v>1.899305</v>
      </c>
      <c r="E18" s="257">
        <v>6263.5322269999997</v>
      </c>
      <c r="F18" s="257">
        <v>24.394207000000002</v>
      </c>
      <c r="G18" s="257">
        <v>71.824730000000002</v>
      </c>
      <c r="H18" s="257">
        <v>1.921278</v>
      </c>
      <c r="I18" s="257">
        <v>138.03410299999999</v>
      </c>
      <c r="J18" s="257">
        <v>4978.751953</v>
      </c>
      <c r="K18" s="257">
        <v>13.083137000000001</v>
      </c>
      <c r="L18" s="257" t="s">
        <v>244</v>
      </c>
      <c r="M18" s="11">
        <v>21</v>
      </c>
      <c r="N18" s="43">
        <f>I18*1000</f>
        <v>138034.10299999997</v>
      </c>
      <c r="O18" s="11"/>
      <c r="P18" s="91"/>
      <c r="Q18" s="91"/>
      <c r="R18" s="96"/>
    </row>
    <row r="19" spans="1:22">
      <c r="A19" s="11">
        <v>20</v>
      </c>
      <c r="B19" s="257" t="s">
        <v>245</v>
      </c>
      <c r="C19" s="257">
        <v>1439.9995120000001</v>
      </c>
      <c r="D19" s="257">
        <v>1.4318960000000001</v>
      </c>
      <c r="E19" s="257">
        <v>6235.4726559999999</v>
      </c>
      <c r="F19" s="257">
        <v>24.34273</v>
      </c>
      <c r="G19" s="257">
        <v>71.489959999999996</v>
      </c>
      <c r="H19" s="257">
        <v>1.4580630000000001</v>
      </c>
      <c r="I19" s="257">
        <v>104.099327</v>
      </c>
      <c r="J19" s="257">
        <v>3754.758789</v>
      </c>
      <c r="K19" s="257">
        <v>13.032700999999999</v>
      </c>
      <c r="L19" s="257" t="s">
        <v>245</v>
      </c>
      <c r="M19" s="11">
        <v>20</v>
      </c>
      <c r="N19" s="43">
        <f t="shared" si="0"/>
        <v>104099.327</v>
      </c>
      <c r="O19" s="11"/>
      <c r="P19" s="111"/>
      <c r="Q19" s="111"/>
      <c r="R19" s="96"/>
    </row>
    <row r="20" spans="1:22">
      <c r="A20" s="11">
        <v>19</v>
      </c>
      <c r="B20" s="257" t="s">
        <v>246</v>
      </c>
      <c r="C20" s="257">
        <v>1440</v>
      </c>
      <c r="D20" s="257">
        <v>1.520718</v>
      </c>
      <c r="E20" s="257">
        <v>6245.9101559999999</v>
      </c>
      <c r="F20" s="257">
        <v>24.37715</v>
      </c>
      <c r="G20" s="257">
        <v>71.609001000000006</v>
      </c>
      <c r="H20" s="257">
        <v>1.5464450000000001</v>
      </c>
      <c r="I20" s="257">
        <v>110.71882600000001</v>
      </c>
      <c r="J20" s="257">
        <v>3993.5173340000001</v>
      </c>
      <c r="K20" s="257">
        <v>13.088850000000001</v>
      </c>
      <c r="L20" s="257" t="s">
        <v>246</v>
      </c>
      <c r="M20" s="11">
        <v>19</v>
      </c>
      <c r="N20" s="43">
        <f t="shared" si="0"/>
        <v>110718.826</v>
      </c>
      <c r="O20" s="11"/>
      <c r="P20" s="91"/>
      <c r="Q20" s="91"/>
      <c r="R20" s="96"/>
    </row>
    <row r="21" spans="1:22">
      <c r="A21" s="11">
        <v>18</v>
      </c>
      <c r="B21" s="257" t="s">
        <v>247</v>
      </c>
      <c r="C21" s="257">
        <v>1440.0004879999999</v>
      </c>
      <c r="D21" s="257">
        <v>1.76955</v>
      </c>
      <c r="E21" s="257">
        <v>6234.3242190000001</v>
      </c>
      <c r="F21" s="257">
        <v>24.396545</v>
      </c>
      <c r="G21" s="257">
        <v>71.455368000000007</v>
      </c>
      <c r="H21" s="257">
        <v>1.789811</v>
      </c>
      <c r="I21" s="257">
        <v>127.873085</v>
      </c>
      <c r="J21" s="257">
        <v>4612.2543949999999</v>
      </c>
      <c r="K21" s="257">
        <v>12.951010999999999</v>
      </c>
      <c r="L21" s="257" t="s">
        <v>247</v>
      </c>
      <c r="M21" s="11">
        <v>18</v>
      </c>
      <c r="N21" s="43">
        <f t="shared" si="0"/>
        <v>127873.08500000001</v>
      </c>
      <c r="O21" s="11"/>
      <c r="P21" s="91"/>
      <c r="Q21" s="91"/>
      <c r="R21" s="96"/>
    </row>
    <row r="22" spans="1:22">
      <c r="A22" s="11">
        <v>17</v>
      </c>
      <c r="B22" s="257" t="s">
        <v>248</v>
      </c>
      <c r="C22" s="257">
        <v>1440</v>
      </c>
      <c r="D22" s="257">
        <v>1.8750610000000001</v>
      </c>
      <c r="E22" s="257">
        <v>6175.21875</v>
      </c>
      <c r="F22" s="257">
        <v>24.295470999999999</v>
      </c>
      <c r="G22" s="257">
        <v>70.746971000000002</v>
      </c>
      <c r="H22" s="257">
        <v>1.89602</v>
      </c>
      <c r="I22" s="257">
        <v>134.11935399999999</v>
      </c>
      <c r="J22" s="257">
        <v>4837.5512699999999</v>
      </c>
      <c r="K22" s="257">
        <v>12.940023999999999</v>
      </c>
      <c r="L22" s="257" t="s">
        <v>248</v>
      </c>
      <c r="M22" s="11">
        <v>17</v>
      </c>
      <c r="N22" s="43">
        <f t="shared" si="0"/>
        <v>134119.35399999999</v>
      </c>
      <c r="O22" s="11"/>
      <c r="P22" s="91"/>
      <c r="Q22" s="91"/>
      <c r="R22" s="96"/>
    </row>
    <row r="23" spans="1:22">
      <c r="A23" s="11">
        <v>16</v>
      </c>
      <c r="B23" s="257" t="s">
        <v>249</v>
      </c>
      <c r="C23" s="257">
        <v>1427.745361</v>
      </c>
      <c r="D23" s="257">
        <v>0.93925499999999995</v>
      </c>
      <c r="E23" s="257">
        <v>6246.0844729999999</v>
      </c>
      <c r="F23" s="257">
        <v>24.199448</v>
      </c>
      <c r="G23" s="257">
        <v>71.677368000000001</v>
      </c>
      <c r="H23" s="257">
        <v>0.97236999999999996</v>
      </c>
      <c r="I23" s="257">
        <v>69.081695999999994</v>
      </c>
      <c r="J23" s="257">
        <v>2491.7077640000002</v>
      </c>
      <c r="K23" s="257">
        <v>13.039165000000001</v>
      </c>
      <c r="L23" s="257" t="s">
        <v>249</v>
      </c>
      <c r="M23" s="11">
        <v>16</v>
      </c>
      <c r="N23" s="43">
        <f t="shared" ref="N23:N30" si="1">I23*1000</f>
        <v>69081.695999999996</v>
      </c>
      <c r="O23" s="11"/>
      <c r="P23" s="91"/>
      <c r="Q23" s="91"/>
      <c r="R23" s="96"/>
      <c r="T23" s="106"/>
      <c r="U23" s="106"/>
      <c r="V23" s="106"/>
    </row>
    <row r="24" spans="1:22">
      <c r="A24" s="11">
        <v>15</v>
      </c>
      <c r="B24" s="257" t="s">
        <v>250</v>
      </c>
      <c r="C24" s="257">
        <v>1439.8845209999999</v>
      </c>
      <c r="D24" s="257">
        <v>1.2935190000000001</v>
      </c>
      <c r="E24" s="257">
        <v>6199.8491210000002</v>
      </c>
      <c r="F24" s="257">
        <v>24.350794</v>
      </c>
      <c r="G24" s="257">
        <v>71.047058000000007</v>
      </c>
      <c r="H24" s="257">
        <v>1.3453870000000001</v>
      </c>
      <c r="I24" s="257">
        <v>95.416854999999998</v>
      </c>
      <c r="J24" s="257">
        <v>3441.5905760000001</v>
      </c>
      <c r="K24" s="257">
        <v>13.113651000000001</v>
      </c>
      <c r="L24" s="257" t="s">
        <v>250</v>
      </c>
      <c r="M24" s="11">
        <v>15</v>
      </c>
      <c r="N24" s="43">
        <f t="shared" si="1"/>
        <v>95416.854999999996</v>
      </c>
      <c r="O24" s="11"/>
      <c r="P24" s="91"/>
      <c r="Q24" s="91"/>
      <c r="R24" s="96"/>
      <c r="T24" s="107"/>
      <c r="U24" s="107"/>
      <c r="V24" s="106"/>
    </row>
    <row r="25" spans="1:22">
      <c r="A25" s="21">
        <v>14</v>
      </c>
      <c r="B25" s="257" t="s">
        <v>230</v>
      </c>
      <c r="C25" s="257">
        <v>1440</v>
      </c>
      <c r="D25" s="257">
        <v>1.7856099999999999</v>
      </c>
      <c r="E25" s="257">
        <v>6202.1645509999998</v>
      </c>
      <c r="F25" s="257">
        <v>24.336528999999999</v>
      </c>
      <c r="G25" s="257">
        <v>71.073891000000003</v>
      </c>
      <c r="H25" s="257">
        <v>1.8068029999999999</v>
      </c>
      <c r="I25" s="257">
        <v>128.33374000000001</v>
      </c>
      <c r="J25" s="257">
        <v>4628.8696289999998</v>
      </c>
      <c r="K25" s="257">
        <v>13.064007</v>
      </c>
      <c r="L25" s="257" t="s">
        <v>230</v>
      </c>
      <c r="M25" s="11">
        <v>14</v>
      </c>
      <c r="N25" s="43">
        <f t="shared" si="1"/>
        <v>128333.74</v>
      </c>
      <c r="O25" s="11"/>
      <c r="P25" s="119"/>
      <c r="Q25" s="119"/>
      <c r="R25" s="96"/>
      <c r="T25" s="107"/>
      <c r="U25" s="107"/>
      <c r="V25" s="106"/>
    </row>
    <row r="26" spans="1:22">
      <c r="A26" s="11">
        <v>13</v>
      </c>
      <c r="B26" s="257" t="s">
        <v>231</v>
      </c>
      <c r="C26" s="257">
        <v>1439.984009</v>
      </c>
      <c r="D26" s="257">
        <v>1.384854</v>
      </c>
      <c r="E26" s="257">
        <v>6181.4858400000003</v>
      </c>
      <c r="F26" s="257">
        <v>24.276786999999999</v>
      </c>
      <c r="G26" s="257">
        <v>70.836631999999994</v>
      </c>
      <c r="H26" s="257">
        <v>1.4114120000000001</v>
      </c>
      <c r="I26" s="257">
        <v>100.02018</v>
      </c>
      <c r="J26" s="257">
        <v>3607.6279300000001</v>
      </c>
      <c r="K26" s="257">
        <v>13.013673000000001</v>
      </c>
      <c r="L26" s="257" t="s">
        <v>231</v>
      </c>
      <c r="M26" s="11">
        <v>13</v>
      </c>
      <c r="N26" s="43">
        <f t="shared" si="1"/>
        <v>100020.18</v>
      </c>
      <c r="O26" s="11"/>
      <c r="P26" s="116"/>
      <c r="Q26" s="116"/>
      <c r="R26" s="96"/>
      <c r="T26" s="107"/>
      <c r="U26" s="107"/>
      <c r="V26" s="106"/>
    </row>
    <row r="27" spans="1:22">
      <c r="A27" s="11">
        <v>12</v>
      </c>
      <c r="B27" s="257" t="s">
        <v>232</v>
      </c>
      <c r="C27" s="257">
        <v>1440</v>
      </c>
      <c r="D27" s="257">
        <v>1.5326679999999999</v>
      </c>
      <c r="E27" s="257">
        <v>6163.1357420000004</v>
      </c>
      <c r="F27" s="257">
        <v>24.439682000000001</v>
      </c>
      <c r="G27" s="257">
        <v>70.549712999999997</v>
      </c>
      <c r="H27" s="257">
        <v>1.552935</v>
      </c>
      <c r="I27" s="257">
        <v>109.455055</v>
      </c>
      <c r="J27" s="257">
        <v>3947.9345699999999</v>
      </c>
      <c r="K27" s="257">
        <v>13.047132</v>
      </c>
      <c r="L27" s="257" t="s">
        <v>232</v>
      </c>
      <c r="M27" s="11">
        <v>12</v>
      </c>
      <c r="N27" s="43">
        <f t="shared" si="1"/>
        <v>109455.05500000001</v>
      </c>
      <c r="O27" s="11"/>
      <c r="P27" s="116"/>
      <c r="Q27" s="116"/>
      <c r="R27" s="96"/>
      <c r="T27" s="107"/>
      <c r="U27" s="107"/>
      <c r="V27" s="106"/>
    </row>
    <row r="28" spans="1:22">
      <c r="A28" s="11">
        <v>11</v>
      </c>
      <c r="B28" s="257" t="s">
        <v>233</v>
      </c>
      <c r="C28" s="257">
        <v>1440</v>
      </c>
      <c r="D28" s="257">
        <v>1.7470349999999999</v>
      </c>
      <c r="E28" s="257">
        <v>6212.8500979999999</v>
      </c>
      <c r="F28" s="257">
        <v>24.569600999999999</v>
      </c>
      <c r="G28" s="257">
        <v>71.122185000000002</v>
      </c>
      <c r="H28" s="257">
        <v>1.770111</v>
      </c>
      <c r="I28" s="257">
        <v>125.860939</v>
      </c>
      <c r="J28" s="257">
        <v>4539.6782229999999</v>
      </c>
      <c r="K28" s="257">
        <v>13.086862999999999</v>
      </c>
      <c r="L28" s="257" t="s">
        <v>233</v>
      </c>
      <c r="M28" s="11">
        <v>11</v>
      </c>
      <c r="N28" s="43">
        <f t="shared" si="1"/>
        <v>125860.939</v>
      </c>
      <c r="O28" s="11"/>
      <c r="P28" s="116"/>
      <c r="Q28" s="116"/>
      <c r="R28" s="96"/>
      <c r="T28" s="107"/>
      <c r="U28" s="107"/>
      <c r="V28" s="106"/>
    </row>
    <row r="29" spans="1:22">
      <c r="A29" s="11">
        <v>10</v>
      </c>
      <c r="B29" s="257" t="s">
        <v>234</v>
      </c>
      <c r="C29" s="257">
        <v>1440</v>
      </c>
      <c r="D29" s="257">
        <v>1.892064</v>
      </c>
      <c r="E29" s="257">
        <v>6199.4594729999999</v>
      </c>
      <c r="F29" s="257">
        <v>24.415243</v>
      </c>
      <c r="G29" s="257">
        <v>71.009865000000005</v>
      </c>
      <c r="H29" s="257">
        <v>1.9127540000000001</v>
      </c>
      <c r="I29" s="257">
        <v>135.76239000000001</v>
      </c>
      <c r="J29" s="257">
        <v>4896.8139650000003</v>
      </c>
      <c r="K29" s="257">
        <v>13.054012999999999</v>
      </c>
      <c r="L29" s="257" t="s">
        <v>234</v>
      </c>
      <c r="M29" s="11">
        <v>10</v>
      </c>
      <c r="N29" s="43">
        <f t="shared" si="1"/>
        <v>135762.39000000001</v>
      </c>
      <c r="O29" s="11"/>
      <c r="P29" s="117"/>
      <c r="Q29" s="116"/>
      <c r="R29" s="96"/>
      <c r="T29" s="107"/>
      <c r="U29" s="107"/>
      <c r="V29" s="106"/>
    </row>
    <row r="30" spans="1:22">
      <c r="A30" s="11">
        <v>9</v>
      </c>
      <c r="B30" s="257" t="s">
        <v>235</v>
      </c>
      <c r="C30" s="257">
        <v>1440</v>
      </c>
      <c r="D30" s="257">
        <v>1.9571829999999999</v>
      </c>
      <c r="E30" s="257">
        <v>6163.8994140000004</v>
      </c>
      <c r="F30" s="257">
        <v>24.489367999999999</v>
      </c>
      <c r="G30" s="257">
        <v>70.535033999999996</v>
      </c>
      <c r="H30" s="257">
        <v>1.977365</v>
      </c>
      <c r="I30" s="257">
        <v>139.52671799999999</v>
      </c>
      <c r="J30" s="257">
        <v>5032.5893550000001</v>
      </c>
      <c r="K30" s="257">
        <v>13.067581000000001</v>
      </c>
      <c r="L30" s="257" t="s">
        <v>235</v>
      </c>
      <c r="M30" s="11">
        <v>9</v>
      </c>
      <c r="N30" s="43">
        <f t="shared" si="1"/>
        <v>139526.71799999999</v>
      </c>
      <c r="O30" s="11"/>
      <c r="P30" s="117"/>
      <c r="Q30" s="116"/>
      <c r="R30" s="96"/>
      <c r="T30" s="107"/>
      <c r="U30" s="107"/>
      <c r="V30" s="106"/>
    </row>
    <row r="31" spans="1:22">
      <c r="A31" s="11">
        <v>8</v>
      </c>
      <c r="B31" s="257" t="s">
        <v>236</v>
      </c>
      <c r="C31" s="257">
        <v>1436.9658199999999</v>
      </c>
      <c r="D31" s="257">
        <v>1.931108</v>
      </c>
      <c r="E31" s="257">
        <v>6168.2568359999996</v>
      </c>
      <c r="F31" s="257">
        <v>24.433985</v>
      </c>
      <c r="G31" s="257">
        <v>70.613669999999999</v>
      </c>
      <c r="H31" s="257">
        <v>1.950693</v>
      </c>
      <c r="I31" s="257">
        <v>137.43866</v>
      </c>
      <c r="J31" s="257">
        <v>4957.2749020000001</v>
      </c>
      <c r="K31" s="257">
        <v>13.034523999999999</v>
      </c>
      <c r="L31" s="257" t="s">
        <v>236</v>
      </c>
      <c r="M31" s="11">
        <v>8</v>
      </c>
      <c r="N31" s="43">
        <f t="shared" ref="N31:N38" si="2">I31*1000</f>
        <v>137438.66</v>
      </c>
      <c r="O31" s="11"/>
      <c r="P31" s="117"/>
      <c r="Q31" s="116"/>
      <c r="R31" s="96"/>
      <c r="T31" s="107"/>
      <c r="U31" s="107"/>
      <c r="V31" s="106"/>
    </row>
    <row r="32" spans="1:22">
      <c r="A32" s="21">
        <v>7</v>
      </c>
      <c r="B32" s="257" t="s">
        <v>215</v>
      </c>
      <c r="C32" s="257">
        <v>1440.0008539999999</v>
      </c>
      <c r="D32" s="257">
        <v>1.8948039999999999</v>
      </c>
      <c r="E32" s="257">
        <v>6141.529297</v>
      </c>
      <c r="F32" s="257">
        <v>24.327172999999998</v>
      </c>
      <c r="G32" s="257">
        <v>70.315703999999997</v>
      </c>
      <c r="H32" s="257">
        <v>1.916652</v>
      </c>
      <c r="I32" s="257">
        <v>134.770599</v>
      </c>
      <c r="J32" s="257">
        <v>4861.0405270000001</v>
      </c>
      <c r="K32" s="257">
        <v>13.033731</v>
      </c>
      <c r="L32" s="257" t="s">
        <v>215</v>
      </c>
      <c r="M32" s="11">
        <v>7</v>
      </c>
      <c r="N32" s="43">
        <f>I32*1000</f>
        <v>134770.59900000002</v>
      </c>
      <c r="O32" s="11"/>
      <c r="P32" s="117"/>
      <c r="Q32" s="116"/>
      <c r="R32" s="96"/>
      <c r="T32" s="107"/>
      <c r="U32" s="107"/>
      <c r="V32" s="106"/>
    </row>
    <row r="33" spans="1:22">
      <c r="A33" s="11">
        <v>6</v>
      </c>
      <c r="B33" s="257" t="s">
        <v>216</v>
      </c>
      <c r="C33" s="257">
        <v>1439.8511960000001</v>
      </c>
      <c r="D33" s="257">
        <v>1.2608569999999999</v>
      </c>
      <c r="E33" s="257">
        <v>6216.7377930000002</v>
      </c>
      <c r="F33" s="257">
        <v>24.395147000000001</v>
      </c>
      <c r="G33" s="257">
        <v>71.233940000000004</v>
      </c>
      <c r="H33" s="257">
        <v>1.3019529999999999</v>
      </c>
      <c r="I33" s="257">
        <v>92.791404999999997</v>
      </c>
      <c r="J33" s="257">
        <v>3346.8930660000001</v>
      </c>
      <c r="K33" s="257">
        <v>13.081091000000001</v>
      </c>
      <c r="L33" s="257" t="s">
        <v>216</v>
      </c>
      <c r="M33" s="11">
        <v>6</v>
      </c>
      <c r="N33" s="43">
        <f t="shared" si="2"/>
        <v>92791.404999999999</v>
      </c>
      <c r="O33" s="11"/>
      <c r="P33" s="117"/>
      <c r="Q33" s="116"/>
      <c r="R33" s="96"/>
      <c r="T33" s="107"/>
      <c r="U33" s="107"/>
      <c r="V33" s="106"/>
    </row>
    <row r="34" spans="1:22">
      <c r="A34" s="11">
        <v>5</v>
      </c>
      <c r="B34" s="257" t="s">
        <v>217</v>
      </c>
      <c r="C34" s="257">
        <v>1439.833496</v>
      </c>
      <c r="D34" s="257">
        <v>1.1795789999999999</v>
      </c>
      <c r="E34" s="257">
        <v>6172.9970700000003</v>
      </c>
      <c r="F34" s="257">
        <v>24.317957</v>
      </c>
      <c r="G34" s="257">
        <v>70.715575999999999</v>
      </c>
      <c r="H34" s="257">
        <v>1.209959</v>
      </c>
      <c r="I34" s="257">
        <v>85.459778</v>
      </c>
      <c r="J34" s="257">
        <v>3082.4487300000001</v>
      </c>
      <c r="K34" s="257">
        <v>13.064185999999999</v>
      </c>
      <c r="L34" s="257" t="s">
        <v>217</v>
      </c>
      <c r="M34" s="11">
        <v>5</v>
      </c>
      <c r="N34" s="43">
        <f t="shared" si="2"/>
        <v>85459.778000000006</v>
      </c>
      <c r="O34" s="11"/>
      <c r="P34" s="117"/>
      <c r="Q34" s="116"/>
      <c r="R34" s="96"/>
      <c r="T34" s="107"/>
      <c r="U34" s="107"/>
      <c r="V34" s="106"/>
    </row>
    <row r="35" spans="1:22">
      <c r="A35" s="11">
        <v>4</v>
      </c>
      <c r="B35" s="257" t="s">
        <v>218</v>
      </c>
      <c r="C35" s="257">
        <v>1440.0004879999999</v>
      </c>
      <c r="D35" s="257">
        <v>1.4794419999999999</v>
      </c>
      <c r="E35" s="257">
        <v>6120.375</v>
      </c>
      <c r="F35" s="257">
        <v>24.169354999999999</v>
      </c>
      <c r="G35" s="257">
        <v>70.103415999999996</v>
      </c>
      <c r="H35" s="257">
        <v>1.500545</v>
      </c>
      <c r="I35" s="257">
        <v>105.27362100000001</v>
      </c>
      <c r="J35" s="257">
        <v>3797.1142580000001</v>
      </c>
      <c r="K35" s="257">
        <v>13.047765999999999</v>
      </c>
      <c r="L35" s="257" t="s">
        <v>218</v>
      </c>
      <c r="M35" s="11">
        <v>4</v>
      </c>
      <c r="N35" s="43">
        <f t="shared" si="2"/>
        <v>105273.621</v>
      </c>
      <c r="O35" s="11"/>
      <c r="P35" s="117"/>
      <c r="Q35" s="116"/>
      <c r="R35" s="96"/>
      <c r="T35" s="107"/>
      <c r="U35" s="107"/>
      <c r="V35" s="106"/>
    </row>
    <row r="36" spans="1:22">
      <c r="A36" s="11">
        <v>3</v>
      </c>
      <c r="B36" s="257" t="s">
        <v>219</v>
      </c>
      <c r="C36" s="257">
        <v>1439.9995120000001</v>
      </c>
      <c r="D36" s="257">
        <v>1.8096300000000001</v>
      </c>
      <c r="E36" s="257">
        <v>6203.0927730000003</v>
      </c>
      <c r="F36" s="257">
        <v>24.155504000000001</v>
      </c>
      <c r="G36" s="257">
        <v>71.150017000000005</v>
      </c>
      <c r="H36" s="257">
        <v>1.832362</v>
      </c>
      <c r="I36" s="257">
        <v>130.25576799999999</v>
      </c>
      <c r="J36" s="257">
        <v>4698.1953130000002</v>
      </c>
      <c r="K36" s="257">
        <v>13.102758</v>
      </c>
      <c r="L36" s="257" t="s">
        <v>219</v>
      </c>
      <c r="M36" s="11">
        <v>3</v>
      </c>
      <c r="N36" s="43">
        <f t="shared" si="2"/>
        <v>130255.76799999998</v>
      </c>
      <c r="O36" s="11"/>
      <c r="P36" s="117"/>
      <c r="Q36" s="116"/>
      <c r="R36" s="96"/>
      <c r="T36" s="107"/>
      <c r="U36" s="107"/>
      <c r="V36" s="106"/>
    </row>
    <row r="37" spans="1:22">
      <c r="A37" s="11">
        <v>2</v>
      </c>
      <c r="B37" s="257" t="s">
        <v>220</v>
      </c>
      <c r="C37" s="257">
        <v>1440</v>
      </c>
      <c r="D37" s="257">
        <v>1.788332</v>
      </c>
      <c r="E37" s="257">
        <v>6143.5600590000004</v>
      </c>
      <c r="F37" s="257">
        <v>24.077953000000001</v>
      </c>
      <c r="G37" s="257">
        <v>70.431030000000007</v>
      </c>
      <c r="H37" s="257">
        <v>1.8088299999999999</v>
      </c>
      <c r="I37" s="257">
        <v>127.438637</v>
      </c>
      <c r="J37" s="257">
        <v>4596.5839839999999</v>
      </c>
      <c r="K37" s="257">
        <v>13.111813</v>
      </c>
      <c r="L37" s="257" t="s">
        <v>220</v>
      </c>
      <c r="M37" s="11">
        <v>2</v>
      </c>
      <c r="N37" s="43">
        <f t="shared" si="2"/>
        <v>127438.637</v>
      </c>
      <c r="O37" s="11"/>
      <c r="P37" s="117"/>
      <c r="Q37" s="116"/>
      <c r="R37" s="96"/>
      <c r="T37" s="108"/>
      <c r="U37" s="107"/>
      <c r="V37" s="106"/>
    </row>
    <row r="38" spans="1:22">
      <c r="A38" s="11">
        <v>1</v>
      </c>
      <c r="B38" s="257" t="s">
        <v>221</v>
      </c>
      <c r="C38" s="257">
        <v>1440.0004879999999</v>
      </c>
      <c r="D38" s="257">
        <v>1.595113</v>
      </c>
      <c r="E38" s="257">
        <v>6181.4526370000003</v>
      </c>
      <c r="F38" s="257">
        <v>24.082594</v>
      </c>
      <c r="G38" s="257">
        <v>70.904205000000005</v>
      </c>
      <c r="H38" s="257">
        <v>1.6125229999999999</v>
      </c>
      <c r="I38" s="257">
        <v>114.376671</v>
      </c>
      <c r="J38" s="257">
        <v>4125.4521480000003</v>
      </c>
      <c r="K38" s="257">
        <v>13.050701</v>
      </c>
      <c r="L38" s="257" t="s">
        <v>221</v>
      </c>
      <c r="M38" s="11">
        <v>1</v>
      </c>
      <c r="N38" s="43">
        <f t="shared" si="2"/>
        <v>114376.671</v>
      </c>
      <c r="O38" s="11"/>
      <c r="P38" s="117"/>
      <c r="Q38" s="116"/>
      <c r="R38" s="96"/>
      <c r="T38" s="108"/>
      <c r="U38" s="107"/>
      <c r="V38" s="106"/>
    </row>
    <row r="39" spans="1:22">
      <c r="A39" s="44"/>
      <c r="B39" s="257" t="s">
        <v>222</v>
      </c>
      <c r="C39" s="257">
        <v>1440</v>
      </c>
      <c r="D39" s="257">
        <v>1.723573</v>
      </c>
      <c r="E39" s="257">
        <v>6128.6513670000004</v>
      </c>
      <c r="F39" s="257">
        <v>24.008976000000001</v>
      </c>
      <c r="G39" s="257">
        <v>70.275993</v>
      </c>
      <c r="H39" s="257">
        <v>1.75013</v>
      </c>
      <c r="I39" s="257">
        <v>122.612083</v>
      </c>
      <c r="J39" s="257">
        <v>4422.4951170000004</v>
      </c>
      <c r="K39" s="257">
        <v>13.078453</v>
      </c>
      <c r="L39" s="257" t="s">
        <v>222</v>
      </c>
      <c r="M39" s="44"/>
      <c r="N39" s="44"/>
      <c r="O39" s="44"/>
      <c r="P39" s="117"/>
      <c r="Q39" s="116"/>
      <c r="R39" s="115"/>
      <c r="T39" s="108"/>
      <c r="U39" s="107"/>
      <c r="V39" s="106"/>
    </row>
    <row r="40" spans="1:22" ht="15" customHeight="1">
      <c r="A40" s="44"/>
      <c r="B40" s="269" t="s">
        <v>73</v>
      </c>
      <c r="C40" s="269"/>
      <c r="D40" s="270"/>
      <c r="E40" s="46">
        <v>5</v>
      </c>
      <c r="F40" s="47"/>
      <c r="G40" s="47"/>
      <c r="H40" s="47"/>
      <c r="I40" s="45" t="s">
        <v>74</v>
      </c>
      <c r="J40" s="44"/>
      <c r="K40" s="44"/>
      <c r="L40" s="44"/>
      <c r="M40" s="44"/>
      <c r="N40" s="44"/>
      <c r="O40" s="44"/>
      <c r="P40" s="100"/>
      <c r="Q40" s="101"/>
      <c r="R40" s="102"/>
      <c r="T40" s="108"/>
      <c r="U40" s="107"/>
      <c r="V40" s="106"/>
    </row>
    <row r="41" spans="1:22" ht="15" customHeight="1">
      <c r="A41" s="44"/>
      <c r="B41" s="269" t="s">
        <v>75</v>
      </c>
      <c r="C41" s="269"/>
      <c r="D41" s="270"/>
      <c r="E41" s="46">
        <v>0</v>
      </c>
      <c r="F41" s="47"/>
      <c r="G41" s="47"/>
      <c r="H41" s="45"/>
      <c r="I41" s="45" t="s">
        <v>22</v>
      </c>
      <c r="J41" s="48"/>
      <c r="K41" s="49"/>
      <c r="L41" s="49"/>
      <c r="M41" s="44"/>
      <c r="N41" s="44"/>
      <c r="O41" s="44"/>
      <c r="P41" s="103"/>
      <c r="Q41" s="104"/>
      <c r="R41" s="105"/>
      <c r="T41" s="108"/>
      <c r="U41" s="107"/>
      <c r="V41" s="106"/>
    </row>
    <row r="42" spans="1:22" ht="15" customHeight="1">
      <c r="A42" s="44"/>
      <c r="B42" s="269" t="s">
        <v>76</v>
      </c>
      <c r="C42" s="269"/>
      <c r="D42" s="270"/>
      <c r="E42" s="46">
        <f>SUM(E40:E41)</f>
        <v>5</v>
      </c>
      <c r="F42" s="47"/>
      <c r="G42" s="47"/>
      <c r="H42" s="50"/>
      <c r="I42" s="45" t="s">
        <v>77</v>
      </c>
      <c r="J42" s="48" t="s">
        <v>13</v>
      </c>
      <c r="K42" s="49"/>
      <c r="L42" s="49"/>
      <c r="M42" s="44"/>
      <c r="N42" s="44"/>
      <c r="O42" s="44"/>
      <c r="T42" s="108"/>
      <c r="U42" s="107"/>
      <c r="V42" s="106"/>
    </row>
    <row r="43" spans="1:22" ht="15" customHeight="1">
      <c r="A43" s="44"/>
      <c r="B43" s="267" t="s">
        <v>78</v>
      </c>
      <c r="C43" s="267"/>
      <c r="D43" s="268"/>
      <c r="E43" s="46">
        <v>5</v>
      </c>
      <c r="F43" s="47"/>
      <c r="G43" s="47"/>
      <c r="H43" s="50"/>
      <c r="I43" s="45" t="s">
        <v>14</v>
      </c>
      <c r="J43" s="48" t="s">
        <v>15</v>
      </c>
      <c r="K43" s="44"/>
      <c r="L43" s="45" t="s">
        <v>17</v>
      </c>
      <c r="M43" s="44"/>
      <c r="N43" s="51">
        <v>310</v>
      </c>
      <c r="O43" s="44"/>
      <c r="T43" s="108"/>
      <c r="U43" s="107"/>
      <c r="V43" s="106"/>
    </row>
    <row r="44" spans="1:22" ht="15" customHeight="1">
      <c r="A44" s="44"/>
      <c r="B44" s="267" t="s">
        <v>79</v>
      </c>
      <c r="C44" s="267"/>
      <c r="D44" s="268"/>
      <c r="E44" s="46">
        <f>E42-E43</f>
        <v>0</v>
      </c>
      <c r="F44" s="47"/>
      <c r="G44" s="47"/>
      <c r="H44" s="47"/>
      <c r="I44" s="45" t="s">
        <v>80</v>
      </c>
      <c r="J44" s="48" t="s">
        <v>18</v>
      </c>
      <c r="K44" s="44"/>
      <c r="L44" s="44"/>
      <c r="M44" s="44"/>
      <c r="N44" s="44"/>
      <c r="O44" s="44"/>
      <c r="T44" s="106"/>
      <c r="U44" s="106"/>
      <c r="V44" s="106"/>
    </row>
    <row r="45" spans="1:22" ht="15" customHeight="1">
      <c r="A45" s="44"/>
      <c r="B45" s="267" t="s">
        <v>81</v>
      </c>
      <c r="C45" s="267"/>
      <c r="D45" s="268"/>
      <c r="E45" s="52" t="e">
        <f>SUM(#REF!)/1000</f>
        <v>#REF!</v>
      </c>
      <c r="F45" s="53" t="s">
        <v>82</v>
      </c>
      <c r="G45" s="47"/>
      <c r="H45" s="54"/>
      <c r="I45" s="45" t="s">
        <v>83</v>
      </c>
      <c r="J45" s="48" t="s">
        <v>18</v>
      </c>
      <c r="K45" s="48"/>
      <c r="L45" s="48"/>
      <c r="M45" s="48"/>
      <c r="N45" s="48"/>
      <c r="O45" s="48"/>
    </row>
    <row r="46" spans="1:22" ht="15" customHeight="1">
      <c r="A46" s="44"/>
      <c r="B46" s="267" t="s">
        <v>84</v>
      </c>
      <c r="C46" s="267"/>
      <c r="D46" s="268"/>
      <c r="E46" s="52" t="e">
        <f>E44/E45</f>
        <v>#REF!</v>
      </c>
      <c r="F46" s="53" t="s">
        <v>85</v>
      </c>
      <c r="G46" s="54"/>
      <c r="H46" s="54"/>
      <c r="I46" s="45" t="s">
        <v>86</v>
      </c>
      <c r="J46" s="48"/>
      <c r="K46" s="48"/>
      <c r="L46" s="48"/>
      <c r="M46" s="48"/>
      <c r="N46" s="48"/>
      <c r="O46" s="48"/>
    </row>
    <row r="47" spans="1:22" ht="15.75" customHeight="1">
      <c r="A47" s="44"/>
      <c r="B47" s="267" t="s">
        <v>87</v>
      </c>
      <c r="C47" s="267"/>
      <c r="D47" s="268"/>
      <c r="E47" s="52">
        <v>0.05</v>
      </c>
      <c r="F47" s="53" t="s">
        <v>85</v>
      </c>
      <c r="G47" s="54"/>
      <c r="H47" s="54"/>
      <c r="I47" s="45" t="s">
        <v>20</v>
      </c>
      <c r="J47" s="3"/>
      <c r="K47" s="54"/>
      <c r="L47" s="54"/>
      <c r="M47" s="54"/>
      <c r="N47" s="54"/>
      <c r="O47" s="54"/>
    </row>
    <row r="48" spans="1:2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</sheetData>
  <mergeCells count="11">
    <mergeCell ref="P1:P5"/>
    <mergeCell ref="Q1:Q5"/>
    <mergeCell ref="R1:R5"/>
    <mergeCell ref="B46:D46"/>
    <mergeCell ref="B47:D47"/>
    <mergeCell ref="B40:D40"/>
    <mergeCell ref="B41:D41"/>
    <mergeCell ref="B42:D42"/>
    <mergeCell ref="B43:D43"/>
    <mergeCell ref="B44:D44"/>
    <mergeCell ref="B45:D45"/>
  </mergeCells>
  <pageMargins left="0.7" right="0.7" top="0.75" bottom="0.75" header="0.3" footer="0.3"/>
  <pageSetup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6"/>
  <sheetViews>
    <sheetView view="pageBreakPreview" zoomScale="80" zoomScaleNormal="100" zoomScaleSheetLayoutView="80" workbookViewId="0">
      <pane xSplit="1" ySplit="14" topLeftCell="B35" activePane="bottomRight" state="frozen"/>
      <selection pane="topRight" activeCell="B1" sqref="B1"/>
      <selection pane="bottomLeft" activeCell="A15" sqref="A15"/>
      <selection pane="bottomRight" activeCell="D43" sqref="D43"/>
    </sheetView>
  </sheetViews>
  <sheetFormatPr baseColWidth="10"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73" t="s">
        <v>128</v>
      </c>
      <c r="B2" s="273"/>
      <c r="C2" s="273"/>
      <c r="D2" s="273"/>
      <c r="E2" s="273"/>
      <c r="F2" s="273"/>
      <c r="G2" s="273"/>
      <c r="H2" s="273"/>
      <c r="I2" s="273"/>
      <c r="J2" s="125"/>
      <c r="K2" s="126"/>
      <c r="L2" s="126"/>
      <c r="M2" s="126"/>
      <c r="N2" s="126"/>
      <c r="O2" s="126"/>
    </row>
    <row r="3" spans="1:16" s="130" customFormat="1">
      <c r="A3" s="274" t="s">
        <v>129</v>
      </c>
      <c r="B3" s="274"/>
      <c r="C3" s="274"/>
      <c r="D3" s="274"/>
      <c r="E3" s="274"/>
      <c r="F3" s="274"/>
      <c r="G3" s="274"/>
      <c r="H3" s="274"/>
      <c r="I3" s="274"/>
      <c r="J3" s="128"/>
      <c r="K3" s="129"/>
      <c r="L3" s="129"/>
      <c r="M3" s="129"/>
      <c r="N3" s="129"/>
      <c r="O3" s="129"/>
    </row>
    <row r="4" spans="1:16" s="130" customFormat="1">
      <c r="A4" s="274" t="s">
        <v>130</v>
      </c>
      <c r="B4" s="274"/>
      <c r="C4" s="274"/>
      <c r="D4" s="274"/>
      <c r="E4" s="274"/>
      <c r="F4" s="274"/>
      <c r="G4" s="274"/>
      <c r="H4" s="274"/>
      <c r="I4" s="274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75" t="s">
        <v>131</v>
      </c>
      <c r="B6" s="275"/>
      <c r="C6" s="275"/>
      <c r="D6" s="275"/>
      <c r="E6" s="275"/>
      <c r="F6" s="275"/>
      <c r="G6" s="275"/>
      <c r="H6" s="275"/>
      <c r="I6" s="275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276" t="s">
        <v>175</v>
      </c>
      <c r="G8" s="276"/>
      <c r="H8" s="277"/>
      <c r="I8" s="139">
        <v>9000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271">
        <f>A15</f>
        <v>42248</v>
      </c>
      <c r="G9" s="271"/>
      <c r="H9" s="272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80" t="s">
        <v>141</v>
      </c>
      <c r="B11" s="282" t="s">
        <v>142</v>
      </c>
      <c r="C11" s="283"/>
      <c r="D11" s="283"/>
      <c r="E11" s="283"/>
      <c r="F11" s="283"/>
      <c r="G11" s="283"/>
      <c r="H11" s="283"/>
      <c r="I11" s="283"/>
      <c r="J11" s="284"/>
      <c r="K11" s="141"/>
      <c r="L11" s="141"/>
      <c r="M11" s="141"/>
      <c r="N11" s="141"/>
      <c r="O11" s="141"/>
    </row>
    <row r="12" spans="1:16" s="142" customFormat="1" ht="12.75" customHeight="1" thickBot="1">
      <c r="A12" s="281"/>
      <c r="B12" s="278" t="s">
        <v>143</v>
      </c>
      <c r="C12" s="285" t="s">
        <v>144</v>
      </c>
      <c r="D12" s="286"/>
      <c r="E12" s="286"/>
      <c r="F12" s="287"/>
      <c r="G12" s="285" t="s">
        <v>145</v>
      </c>
      <c r="H12" s="287"/>
      <c r="I12" s="153" t="s">
        <v>146</v>
      </c>
      <c r="J12" s="288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81"/>
      <c r="B13" s="281"/>
      <c r="C13" s="291" t="s">
        <v>148</v>
      </c>
      <c r="D13" s="291" t="s">
        <v>149</v>
      </c>
      <c r="E13" s="293" t="s">
        <v>150</v>
      </c>
      <c r="F13" s="295" t="s">
        <v>151</v>
      </c>
      <c r="G13" s="154" t="s">
        <v>152</v>
      </c>
      <c r="H13" s="155" t="s">
        <v>153</v>
      </c>
      <c r="I13" s="278" t="s">
        <v>154</v>
      </c>
      <c r="J13" s="289"/>
      <c r="K13" s="141"/>
      <c r="L13" s="141"/>
      <c r="M13" s="141"/>
      <c r="N13" s="141"/>
      <c r="O13" s="141"/>
    </row>
    <row r="14" spans="1:16" s="142" customFormat="1" ht="27.75" customHeight="1" thickBot="1">
      <c r="A14" s="279"/>
      <c r="B14" s="279"/>
      <c r="C14" s="292"/>
      <c r="D14" s="292"/>
      <c r="E14" s="294"/>
      <c r="F14" s="296"/>
      <c r="G14" s="156" t="s">
        <v>155</v>
      </c>
      <c r="H14" s="157" t="s">
        <v>156</v>
      </c>
      <c r="I14" s="279"/>
      <c r="J14" s="290"/>
      <c r="K14" s="141" t="s">
        <v>176</v>
      </c>
      <c r="L14" s="141" t="s">
        <v>158</v>
      </c>
      <c r="M14" s="141" t="s">
        <v>159</v>
      </c>
      <c r="N14" s="141"/>
      <c r="O14" s="141"/>
    </row>
    <row r="15" spans="1:16" s="142" customFormat="1" ht="15.95" customHeight="1" thickTop="1">
      <c r="A15" s="198">
        <v>42248</v>
      </c>
      <c r="B15" s="188">
        <v>0.375</v>
      </c>
      <c r="C15" s="207">
        <v>7727</v>
      </c>
      <c r="D15" s="167"/>
      <c r="E15" s="162">
        <f>($C$21-$C$15)*$M$15/7</f>
        <v>2.2679929854023242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42249</v>
      </c>
      <c r="B16" s="188">
        <v>0.375</v>
      </c>
      <c r="C16" s="160"/>
      <c r="D16" s="167"/>
      <c r="E16" s="162">
        <f t="shared" ref="E16:E21" si="0">($C$21-$C$15)*$M$15/7</f>
        <v>2.2679929854023242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3" si="1">A16+1</f>
        <v>42250</v>
      </c>
      <c r="B17" s="188">
        <v>0.375</v>
      </c>
      <c r="C17" s="160"/>
      <c r="D17" s="167"/>
      <c r="E17" s="162">
        <f t="shared" si="0"/>
        <v>2.2679929854023242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42251</v>
      </c>
      <c r="B18" s="188">
        <v>0.375</v>
      </c>
      <c r="C18" s="160"/>
      <c r="D18" s="167"/>
      <c r="E18" s="162">
        <f t="shared" si="0"/>
        <v>2.2679929854023242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42252</v>
      </c>
      <c r="B19" s="188">
        <v>0.375</v>
      </c>
      <c r="C19" s="160"/>
      <c r="D19" s="167"/>
      <c r="E19" s="162">
        <f t="shared" si="0"/>
        <v>2.2679929854023242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42253</v>
      </c>
      <c r="B20" s="188">
        <v>0.375</v>
      </c>
      <c r="C20" s="160"/>
      <c r="D20" s="167"/>
      <c r="E20" s="162">
        <f t="shared" si="0"/>
        <v>2.2679929854023242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42254</v>
      </c>
      <c r="B21" s="188">
        <v>0.375</v>
      </c>
      <c r="C21" s="207">
        <v>7740</v>
      </c>
      <c r="D21" s="161"/>
      <c r="E21" s="162">
        <f t="shared" si="0"/>
        <v>2.2679929854023242</v>
      </c>
      <c r="F21" s="163"/>
      <c r="G21" s="164"/>
      <c r="H21" s="165">
        <v>5.5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42255</v>
      </c>
      <c r="B22" s="188">
        <v>0.375</v>
      </c>
      <c r="C22" s="160"/>
      <c r="D22" s="161"/>
      <c r="E22" s="162">
        <f>($C$28-$C$21)*$M$15/7</f>
        <v>2.4424539842794268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42256</v>
      </c>
      <c r="B23" s="188">
        <v>0.375</v>
      </c>
      <c r="C23" s="160"/>
      <c r="D23" s="161"/>
      <c r="E23" s="162">
        <f t="shared" ref="E23:E28" si="2">($C$28-$C$21)*$M$15/7</f>
        <v>2.4424539842794268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42257</v>
      </c>
      <c r="B24" s="188">
        <v>0.375</v>
      </c>
      <c r="C24" s="160"/>
      <c r="D24" s="161"/>
      <c r="E24" s="162">
        <f t="shared" si="2"/>
        <v>2.4424539842794268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42258</v>
      </c>
      <c r="B25" s="188">
        <v>0.375</v>
      </c>
      <c r="C25" s="160"/>
      <c r="D25" s="167"/>
      <c r="E25" s="162">
        <f t="shared" si="2"/>
        <v>2.4424539842794268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42259</v>
      </c>
      <c r="B26" s="188">
        <v>0.375</v>
      </c>
      <c r="C26" s="160"/>
      <c r="D26" s="161"/>
      <c r="E26" s="162">
        <f t="shared" si="2"/>
        <v>2.4424539842794268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42260</v>
      </c>
      <c r="B27" s="188">
        <v>0.375</v>
      </c>
      <c r="C27" s="160"/>
      <c r="D27" s="167"/>
      <c r="E27" s="162">
        <f>($C$28-$C$21)*$M$15/7</f>
        <v>2.4424539842794268</v>
      </c>
      <c r="F27" s="189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42261</v>
      </c>
      <c r="B28" s="188">
        <v>0.375</v>
      </c>
      <c r="C28" s="207">
        <v>7754</v>
      </c>
      <c r="D28" s="161"/>
      <c r="E28" s="162">
        <f t="shared" si="2"/>
        <v>2.4424539842794268</v>
      </c>
      <c r="F28" s="163"/>
      <c r="G28" s="164"/>
      <c r="H28" s="165">
        <v>5.5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42262</v>
      </c>
      <c r="B29" s="188">
        <v>0.375</v>
      </c>
      <c r="C29" s="160"/>
      <c r="D29" s="161"/>
      <c r="E29" s="162">
        <f>($C$35-$C$28)*$M$15/7</f>
        <v>1.3956879910168152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42263</v>
      </c>
      <c r="B30" s="188">
        <v>0.375</v>
      </c>
      <c r="C30" s="160"/>
      <c r="D30" s="161"/>
      <c r="E30" s="162">
        <f t="shared" ref="E30:E35" si="3">($C$35-$C$28)*$M$15/7</f>
        <v>1.3956879910168152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42264</v>
      </c>
      <c r="B31" s="188">
        <v>0.375</v>
      </c>
      <c r="C31" s="160"/>
      <c r="D31" s="161"/>
      <c r="E31" s="162">
        <f t="shared" si="3"/>
        <v>1.3956879910168152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42265</v>
      </c>
      <c r="B32" s="188">
        <v>0.375</v>
      </c>
      <c r="C32" s="160"/>
      <c r="D32" s="161"/>
      <c r="E32" s="162">
        <f t="shared" si="3"/>
        <v>1.3956879910168152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42266</v>
      </c>
      <c r="B33" s="188">
        <v>0.375</v>
      </c>
      <c r="C33" s="160"/>
      <c r="D33" s="161"/>
      <c r="E33" s="162">
        <f t="shared" si="3"/>
        <v>1.3956879910168152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42267</v>
      </c>
      <c r="B34" s="188">
        <v>0.375</v>
      </c>
      <c r="C34" s="160"/>
      <c r="D34" s="161"/>
      <c r="E34" s="162">
        <f t="shared" si="3"/>
        <v>1.3956879910168152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42268</v>
      </c>
      <c r="B35" s="188">
        <v>0.375</v>
      </c>
      <c r="C35" s="207">
        <v>7762</v>
      </c>
      <c r="D35" s="161"/>
      <c r="E35" s="162">
        <f t="shared" si="3"/>
        <v>1.3956879910168152</v>
      </c>
      <c r="F35" s="163"/>
      <c r="G35" s="164"/>
      <c r="H35" s="165">
        <v>5.5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42269</v>
      </c>
      <c r="B36" s="188">
        <v>0.375</v>
      </c>
      <c r="C36" s="160"/>
      <c r="D36" s="161"/>
      <c r="E36" s="162">
        <f>($C$42-$C$35)*$M$15/7</f>
        <v>2.2679929854023242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42270</v>
      </c>
      <c r="B37" s="188">
        <v>0.375</v>
      </c>
      <c r="C37" s="160"/>
      <c r="D37" s="161"/>
      <c r="E37" s="162">
        <f t="shared" ref="E37:E40" si="4">($C$42-$C$35)*$M$15/7</f>
        <v>2.2679929854023242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42271</v>
      </c>
      <c r="B38" s="188">
        <v>0.375</v>
      </c>
      <c r="C38" s="160"/>
      <c r="D38" s="161"/>
      <c r="E38" s="162">
        <f t="shared" si="4"/>
        <v>2.2679929854023242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42272</v>
      </c>
      <c r="B39" s="188">
        <v>0.375</v>
      </c>
      <c r="C39" s="160"/>
      <c r="D39" s="161"/>
      <c r="E39" s="162">
        <f t="shared" si="4"/>
        <v>2.2679929854023242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42273</v>
      </c>
      <c r="B40" s="188">
        <v>0.375</v>
      </c>
      <c r="C40" s="160"/>
      <c r="D40" s="161"/>
      <c r="E40" s="162">
        <f t="shared" si="4"/>
        <v>2.2679929854023242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42274</v>
      </c>
      <c r="B41" s="188">
        <v>0.375</v>
      </c>
      <c r="C41" s="160"/>
      <c r="D41" s="161"/>
      <c r="E41" s="162">
        <f>($C$42-$C$35)*$M$15/7</f>
        <v>2.2679929854023242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42275</v>
      </c>
      <c r="B42" s="188">
        <v>0.375</v>
      </c>
      <c r="C42" s="207">
        <v>7775</v>
      </c>
      <c r="D42" s="161"/>
      <c r="E42" s="162">
        <f>($C$42-$C$35)*$M$15/7</f>
        <v>2.2679929854023242</v>
      </c>
      <c r="F42" s="163"/>
      <c r="G42" s="164"/>
      <c r="H42" s="165">
        <v>5.5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42276</v>
      </c>
      <c r="B43" s="188">
        <v>0.375</v>
      </c>
      <c r="C43" s="160"/>
      <c r="D43" s="161"/>
      <c r="E43" s="162">
        <f>($C$45-$C$42)*$M$15/3</f>
        <v>1.6283026561862843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>A43+1</f>
        <v>42277</v>
      </c>
      <c r="B44" s="188">
        <v>0.375</v>
      </c>
      <c r="C44" s="160"/>
      <c r="D44" s="161"/>
      <c r="E44" s="162">
        <f>($C$45-$C$42)*$M$15/3</f>
        <v>1.6283026561862843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>A44+1</f>
        <v>42278</v>
      </c>
      <c r="B45" s="188">
        <v>0.375</v>
      </c>
      <c r="C45" s="207">
        <v>7779</v>
      </c>
      <c r="D45" s="161"/>
      <c r="E45" s="162">
        <f>($C$45-$C$42)*$M$15/3</f>
        <v>1.6283026561862843</v>
      </c>
      <c r="F45" s="163"/>
      <c r="G45" s="164"/>
      <c r="H45" s="165">
        <v>5.5</v>
      </c>
      <c r="I45" s="163"/>
      <c r="J45" s="166"/>
      <c r="K45" s="168"/>
      <c r="L45" s="141"/>
      <c r="M45" s="141"/>
      <c r="N45" s="141"/>
      <c r="O45" s="141"/>
    </row>
    <row r="46" spans="1:15" s="142" customFormat="1" ht="15.95" customHeight="1">
      <c r="A46" s="158"/>
      <c r="B46" s="188"/>
      <c r="C46" s="190"/>
      <c r="D46" s="161"/>
      <c r="E46" s="162"/>
      <c r="F46" s="163"/>
      <c r="G46" s="164"/>
      <c r="H46" s="165"/>
      <c r="I46" s="163"/>
      <c r="J46" s="166"/>
      <c r="K46" s="168"/>
      <c r="L46" s="141"/>
      <c r="M46" s="141"/>
      <c r="N46" s="141"/>
      <c r="O46" s="141"/>
    </row>
    <row r="47" spans="1:15" s="142" customFormat="1" ht="15.95" customHeight="1">
      <c r="A47" s="158"/>
      <c r="B47" s="191"/>
      <c r="C47" s="170"/>
      <c r="D47" s="161"/>
      <c r="E47" s="162"/>
      <c r="F47" s="163"/>
      <c r="G47" s="164"/>
      <c r="H47" s="165"/>
      <c r="I47" s="163"/>
      <c r="J47" s="166"/>
      <c r="K47" s="168"/>
      <c r="L47" s="141"/>
      <c r="M47" s="141"/>
      <c r="N47" s="141"/>
      <c r="O47" s="141"/>
    </row>
    <row r="48" spans="1:15" s="142" customFormat="1" ht="15.95" customHeight="1">
      <c r="A48" s="158"/>
      <c r="B48" s="159"/>
      <c r="C48" s="160"/>
      <c r="D48" s="167"/>
      <c r="E48" s="162"/>
      <c r="F48" s="163"/>
      <c r="G48" s="164"/>
      <c r="H48" s="165"/>
      <c r="I48" s="163"/>
      <c r="J48" s="166"/>
      <c r="K48" s="168"/>
      <c r="L48" s="141"/>
      <c r="M48" s="141"/>
      <c r="N48" s="141"/>
      <c r="O48" s="141"/>
    </row>
    <row r="49" spans="1:15" s="142" customFormat="1" ht="15.95" customHeight="1">
      <c r="A49" s="158"/>
      <c r="B49" s="159"/>
      <c r="C49" s="160"/>
      <c r="D49" s="167"/>
      <c r="E49" s="162"/>
      <c r="F49" s="163"/>
      <c r="G49" s="164"/>
      <c r="H49" s="165"/>
      <c r="I49" s="163"/>
      <c r="J49" s="166"/>
      <c r="K49" s="141"/>
      <c r="L49" s="141"/>
      <c r="M49" s="141"/>
      <c r="N49" s="141"/>
      <c r="O49" s="141"/>
    </row>
    <row r="50" spans="1:15" s="142" customFormat="1" ht="15.95" customHeight="1">
      <c r="A50" s="158"/>
      <c r="B50" s="188"/>
      <c r="C50" s="160"/>
      <c r="D50" s="167"/>
      <c r="E50" s="162"/>
      <c r="F50" s="163"/>
      <c r="G50" s="164"/>
      <c r="H50" s="165"/>
      <c r="I50" s="163"/>
      <c r="J50" s="166"/>
      <c r="K50" s="141"/>
      <c r="L50" s="141"/>
      <c r="M50" s="141"/>
      <c r="N50" s="141"/>
      <c r="O50" s="141"/>
    </row>
    <row r="51" spans="1:15" s="142" customFormat="1">
      <c r="A51" s="158"/>
      <c r="B51" s="188"/>
      <c r="C51" s="160"/>
      <c r="D51" s="167"/>
      <c r="E51" s="162"/>
      <c r="F51" s="163"/>
      <c r="G51" s="164"/>
      <c r="H51" s="165"/>
      <c r="I51" s="163"/>
      <c r="J51" s="166"/>
      <c r="K51" s="141"/>
      <c r="L51" s="141"/>
      <c r="M51" s="141"/>
      <c r="N51" s="141"/>
      <c r="O51" s="141"/>
    </row>
    <row r="52" spans="1:15" s="172" customFormat="1" ht="15.95" customHeight="1">
      <c r="A52" s="171"/>
      <c r="B52" s="171"/>
      <c r="C52" s="171"/>
      <c r="D52" s="171"/>
      <c r="E52" s="171"/>
      <c r="F52" s="171"/>
      <c r="G52" s="171"/>
      <c r="H52" s="171"/>
      <c r="I52" s="171"/>
      <c r="K52" s="173"/>
      <c r="L52" s="173"/>
      <c r="M52" s="173"/>
      <c r="N52" s="173"/>
      <c r="O52" s="173"/>
    </row>
    <row r="53" spans="1:15" s="172" customFormat="1" ht="15">
      <c r="A53" s="177" t="s">
        <v>161</v>
      </c>
      <c r="B53"/>
      <c r="C53"/>
      <c r="D53"/>
      <c r="E53"/>
      <c r="F53" s="178" t="s">
        <v>162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163</v>
      </c>
      <c r="B54"/>
      <c r="C54"/>
      <c r="D54"/>
      <c r="E54"/>
      <c r="F54" s="178" t="s">
        <v>164</v>
      </c>
      <c r="G54"/>
      <c r="K54" s="173"/>
      <c r="L54" s="173"/>
      <c r="M54" s="173"/>
      <c r="N54" s="173"/>
      <c r="O54" s="173"/>
    </row>
    <row r="55" spans="1:15" s="172" customFormat="1" ht="15">
      <c r="A55" s="177" t="s">
        <v>165</v>
      </c>
      <c r="B55"/>
      <c r="C55"/>
      <c r="D55"/>
      <c r="E55"/>
      <c r="F55" s="178" t="s">
        <v>166</v>
      </c>
      <c r="G55"/>
      <c r="K55" s="173"/>
      <c r="L55" s="173"/>
      <c r="M55" s="173"/>
      <c r="N55" s="173"/>
      <c r="O55" s="173"/>
    </row>
    <row r="56" spans="1:15" s="172" customFormat="1" ht="15">
      <c r="A56" s="177" t="s">
        <v>167</v>
      </c>
      <c r="B56"/>
      <c r="C56"/>
      <c r="D56"/>
      <c r="E56"/>
      <c r="F56" s="178" t="s">
        <v>168</v>
      </c>
      <c r="G56"/>
      <c r="K56" s="173"/>
      <c r="L56" s="173"/>
      <c r="M56" s="173"/>
      <c r="N56" s="173"/>
      <c r="O56" s="173"/>
    </row>
    <row r="57" spans="1:15" s="172" customFormat="1" ht="15">
      <c r="A57" s="177" t="s">
        <v>169</v>
      </c>
      <c r="B57"/>
      <c r="C57"/>
      <c r="D57"/>
      <c r="E57"/>
      <c r="F57" s="178" t="s">
        <v>170</v>
      </c>
      <c r="G57"/>
      <c r="K57" s="173"/>
      <c r="L57" s="173"/>
      <c r="M57" s="173"/>
      <c r="N57" s="173"/>
      <c r="O57" s="173"/>
    </row>
    <row r="58" spans="1:15" s="172" customFormat="1" ht="15.75" thickBot="1">
      <c r="B58"/>
      <c r="C58"/>
      <c r="D58"/>
      <c r="E58"/>
      <c r="F58"/>
      <c r="G58"/>
      <c r="H58"/>
      <c r="K58" s="173"/>
      <c r="L58" s="173"/>
      <c r="M58" s="173"/>
      <c r="N58" s="173"/>
      <c r="O58" s="173"/>
    </row>
    <row r="59" spans="1:15" s="172" customFormat="1" ht="15">
      <c r="A59" s="179" t="s">
        <v>171</v>
      </c>
      <c r="B59" s="180"/>
      <c r="C59" s="181" t="s">
        <v>172</v>
      </c>
      <c r="D59" s="180"/>
      <c r="E59" s="180"/>
      <c r="F59" s="180"/>
      <c r="G59" s="180"/>
      <c r="H59" s="182"/>
      <c r="K59" s="173"/>
      <c r="L59" s="173"/>
      <c r="M59" s="173"/>
      <c r="N59" s="173"/>
      <c r="O59" s="173"/>
    </row>
    <row r="60" spans="1:15" s="172" customFormat="1" ht="15">
      <c r="A60" s="183"/>
      <c r="B60" s="184" t="s">
        <v>173</v>
      </c>
      <c r="C60" s="185" t="s">
        <v>174</v>
      </c>
      <c r="D60" s="184"/>
      <c r="E60" s="184"/>
      <c r="F60" s="184"/>
      <c r="G60" s="184"/>
      <c r="H60" s="186"/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  <row r="64" spans="1:15" s="172" customFormat="1">
      <c r="K64" s="173"/>
      <c r="L64" s="173"/>
      <c r="M64" s="173"/>
      <c r="N64" s="173"/>
      <c r="O64" s="173"/>
    </row>
    <row r="65" spans="11:15" s="172" customFormat="1">
      <c r="K65" s="173"/>
      <c r="L65" s="173"/>
      <c r="M65" s="173"/>
      <c r="N65" s="173"/>
      <c r="O65" s="173"/>
    </row>
    <row r="66" spans="11:15" s="172" customFormat="1">
      <c r="K66" s="173"/>
      <c r="L66" s="173"/>
      <c r="M66" s="173"/>
      <c r="N66" s="173"/>
      <c r="O66" s="173"/>
    </row>
  </sheetData>
  <mergeCells count="17"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F9:H9"/>
    <mergeCell ref="A2:I2"/>
    <mergeCell ref="A3:I3"/>
    <mergeCell ref="A4:I4"/>
    <mergeCell ref="A6:I6"/>
    <mergeCell ref="F8:H8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6866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686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view="pageBreakPreview" zoomScale="80" zoomScaleNormal="100" zoomScaleSheetLayoutView="80" workbookViewId="0">
      <pane xSplit="1" ySplit="14" topLeftCell="B38" activePane="bottomRight" state="frozen"/>
      <selection pane="topRight" activeCell="B1" sqref="B1"/>
      <selection pane="bottomLeft" activeCell="A15" sqref="A15"/>
      <selection pane="bottomRight" activeCell="D43" sqref="D43"/>
    </sheetView>
  </sheetViews>
  <sheetFormatPr baseColWidth="10"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73" t="s">
        <v>128</v>
      </c>
      <c r="B2" s="273"/>
      <c r="C2" s="273"/>
      <c r="D2" s="273"/>
      <c r="E2" s="273"/>
      <c r="F2" s="273"/>
      <c r="G2" s="273"/>
      <c r="H2" s="273"/>
      <c r="I2" s="273"/>
      <c r="J2" s="125"/>
      <c r="K2" s="126"/>
      <c r="L2" s="126"/>
      <c r="M2" s="126"/>
      <c r="N2" s="126"/>
      <c r="O2" s="126"/>
    </row>
    <row r="3" spans="1:16" s="130" customFormat="1">
      <c r="A3" s="274" t="s">
        <v>129</v>
      </c>
      <c r="B3" s="274"/>
      <c r="C3" s="274"/>
      <c r="D3" s="274"/>
      <c r="E3" s="274"/>
      <c r="F3" s="274"/>
      <c r="G3" s="274"/>
      <c r="H3" s="274"/>
      <c r="I3" s="274"/>
      <c r="J3" s="128"/>
      <c r="K3" s="129"/>
      <c r="L3" s="129"/>
      <c r="M3" s="129"/>
      <c r="N3" s="129"/>
      <c r="O3" s="129"/>
    </row>
    <row r="4" spans="1:16" s="130" customFormat="1">
      <c r="A4" s="274" t="s">
        <v>130</v>
      </c>
      <c r="B4" s="274"/>
      <c r="C4" s="274"/>
      <c r="D4" s="274"/>
      <c r="E4" s="274"/>
      <c r="F4" s="274"/>
      <c r="G4" s="274"/>
      <c r="H4" s="274"/>
      <c r="I4" s="274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75" t="s">
        <v>131</v>
      </c>
      <c r="B6" s="275"/>
      <c r="C6" s="275"/>
      <c r="D6" s="275"/>
      <c r="E6" s="275"/>
      <c r="F6" s="275"/>
      <c r="G6" s="275"/>
      <c r="H6" s="275"/>
      <c r="I6" s="275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138"/>
      <c r="G8" s="192" t="s">
        <v>177</v>
      </c>
      <c r="H8" s="137"/>
      <c r="I8" s="139">
        <v>27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145"/>
      <c r="G9" s="193">
        <f>A15</f>
        <v>42248</v>
      </c>
      <c r="H9" s="194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80" t="s">
        <v>141</v>
      </c>
      <c r="B11" s="282" t="s">
        <v>142</v>
      </c>
      <c r="C11" s="283"/>
      <c r="D11" s="283"/>
      <c r="E11" s="283"/>
      <c r="F11" s="283"/>
      <c r="G11" s="283"/>
      <c r="H11" s="283"/>
      <c r="I11" s="283"/>
      <c r="J11" s="284"/>
      <c r="K11" s="141"/>
      <c r="L11" s="141"/>
      <c r="M11" s="141"/>
      <c r="N11" s="141"/>
      <c r="O11" s="141"/>
    </row>
    <row r="12" spans="1:16" s="142" customFormat="1" ht="12.75" customHeight="1" thickBot="1">
      <c r="A12" s="281"/>
      <c r="B12" s="278" t="s">
        <v>143</v>
      </c>
      <c r="C12" s="285" t="s">
        <v>144</v>
      </c>
      <c r="D12" s="286"/>
      <c r="E12" s="286"/>
      <c r="F12" s="287"/>
      <c r="G12" s="285" t="s">
        <v>145</v>
      </c>
      <c r="H12" s="287"/>
      <c r="I12" s="153" t="s">
        <v>146</v>
      </c>
      <c r="J12" s="288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81"/>
      <c r="B13" s="281"/>
      <c r="C13" s="291" t="s">
        <v>148</v>
      </c>
      <c r="D13" s="291" t="s">
        <v>149</v>
      </c>
      <c r="E13" s="293" t="s">
        <v>150</v>
      </c>
      <c r="F13" s="295" t="s">
        <v>151</v>
      </c>
      <c r="G13" s="154" t="s">
        <v>152</v>
      </c>
      <c r="H13" s="155" t="s">
        <v>153</v>
      </c>
      <c r="I13" s="278" t="s">
        <v>154</v>
      </c>
      <c r="J13" s="289"/>
      <c r="K13" s="141"/>
      <c r="L13" s="141"/>
      <c r="M13" s="141"/>
      <c r="N13" s="141"/>
      <c r="O13" s="141"/>
    </row>
    <row r="14" spans="1:16" s="142" customFormat="1" ht="27.75" customHeight="1" thickBot="1">
      <c r="A14" s="279"/>
      <c r="B14" s="279"/>
      <c r="C14" s="292"/>
      <c r="D14" s="292"/>
      <c r="E14" s="294"/>
      <c r="F14" s="296"/>
      <c r="G14" s="156" t="s">
        <v>155</v>
      </c>
      <c r="H14" s="157" t="s">
        <v>156</v>
      </c>
      <c r="I14" s="279"/>
      <c r="J14" s="290"/>
      <c r="K14" s="141" t="s">
        <v>178</v>
      </c>
      <c r="L14" s="141" t="s">
        <v>179</v>
      </c>
      <c r="M14" s="141" t="s">
        <v>180</v>
      </c>
      <c r="N14" s="141"/>
      <c r="O14" s="141"/>
    </row>
    <row r="15" spans="1:16" s="142" customFormat="1" ht="15.95" customHeight="1" thickTop="1">
      <c r="A15" s="198">
        <v>42248</v>
      </c>
      <c r="B15" s="159">
        <v>0.375</v>
      </c>
      <c r="C15" s="208">
        <v>22154</v>
      </c>
      <c r="D15" s="167"/>
      <c r="E15" s="162">
        <f>($C$21-$C$15)*$M$15/7</f>
        <v>46.406625701309103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42249</v>
      </c>
      <c r="B16" s="159">
        <v>0.375</v>
      </c>
      <c r="C16" s="160"/>
      <c r="D16" s="167"/>
      <c r="E16" s="162">
        <f t="shared" ref="E16:E21" si="0">($C$21-$C$15)*$M$15/7</f>
        <v>46.406625701309103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5" si="1">A16+1</f>
        <v>42250</v>
      </c>
      <c r="B17" s="159">
        <v>0.375</v>
      </c>
      <c r="C17" s="160"/>
      <c r="D17" s="167"/>
      <c r="E17" s="162">
        <f t="shared" si="0"/>
        <v>46.406625701309103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42251</v>
      </c>
      <c r="B18" s="159">
        <v>0.375</v>
      </c>
      <c r="C18" s="160"/>
      <c r="D18" s="167"/>
      <c r="E18" s="162">
        <f t="shared" si="0"/>
        <v>46.406625701309103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42252</v>
      </c>
      <c r="B19" s="159">
        <v>0.375</v>
      </c>
      <c r="C19" s="160"/>
      <c r="D19" s="167"/>
      <c r="E19" s="162">
        <f t="shared" si="0"/>
        <v>46.406625701309103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42253</v>
      </c>
      <c r="B20" s="159">
        <v>0.375</v>
      </c>
      <c r="C20" s="160"/>
      <c r="D20" s="167"/>
      <c r="E20" s="162">
        <f t="shared" si="0"/>
        <v>46.406625701309103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42254</v>
      </c>
      <c r="B21" s="159">
        <v>0.375</v>
      </c>
      <c r="C21" s="207">
        <v>22420</v>
      </c>
      <c r="D21" s="167"/>
      <c r="E21" s="162">
        <f t="shared" si="0"/>
        <v>46.406625701309103</v>
      </c>
      <c r="F21" s="163"/>
      <c r="G21" s="164"/>
      <c r="H21" s="165">
        <v>5.5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42255</v>
      </c>
      <c r="B22" s="159">
        <v>0.375</v>
      </c>
      <c r="C22" s="160"/>
      <c r="D22" s="161"/>
      <c r="E22" s="162">
        <f t="shared" ref="E22:E28" si="2">($C$28-$C$21)*$M$15/7</f>
        <v>6.2805959595756677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42256</v>
      </c>
      <c r="B23" s="159">
        <v>0.375</v>
      </c>
      <c r="C23" s="160"/>
      <c r="D23" s="161"/>
      <c r="E23" s="162">
        <f t="shared" si="2"/>
        <v>6.2805959595756677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42257</v>
      </c>
      <c r="B24" s="159">
        <v>0.375</v>
      </c>
      <c r="C24" s="160"/>
      <c r="D24" s="161"/>
      <c r="E24" s="162">
        <f t="shared" si="2"/>
        <v>6.2805959595756677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42258</v>
      </c>
      <c r="B25" s="159">
        <v>0.375</v>
      </c>
      <c r="C25" s="160"/>
      <c r="D25" s="161"/>
      <c r="E25" s="162">
        <f t="shared" si="2"/>
        <v>6.2805959595756677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42259</v>
      </c>
      <c r="B26" s="159">
        <v>0.375</v>
      </c>
      <c r="C26" s="160"/>
      <c r="D26" s="161"/>
      <c r="E26" s="162">
        <f t="shared" si="2"/>
        <v>6.2805959595756677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42260</v>
      </c>
      <c r="B27" s="159">
        <v>0.375</v>
      </c>
      <c r="C27" s="160"/>
      <c r="D27" s="161"/>
      <c r="E27" s="162">
        <f t="shared" si="2"/>
        <v>6.2805959595756677</v>
      </c>
      <c r="F27" s="163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42261</v>
      </c>
      <c r="B28" s="159">
        <v>0.375</v>
      </c>
      <c r="C28" s="207">
        <v>22456</v>
      </c>
      <c r="D28" s="161"/>
      <c r="E28" s="162">
        <f t="shared" si="2"/>
        <v>6.2805959595756677</v>
      </c>
      <c r="F28" s="163"/>
      <c r="G28" s="164"/>
      <c r="H28" s="165">
        <v>5.5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42262</v>
      </c>
      <c r="B29" s="159">
        <v>0.375</v>
      </c>
      <c r="C29" s="160"/>
      <c r="D29" s="161"/>
      <c r="E29" s="162">
        <f>($C$35-$C$28)*$M$15/7</f>
        <v>12.561191919151335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42263</v>
      </c>
      <c r="B30" s="159">
        <v>0.375</v>
      </c>
      <c r="C30" s="160"/>
      <c r="D30" s="161"/>
      <c r="E30" s="162">
        <f t="shared" ref="E30:E35" si="3">($C$35-$C$28)*$M$15/7</f>
        <v>12.561191919151335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42264</v>
      </c>
      <c r="B31" s="159">
        <v>0.375</v>
      </c>
      <c r="C31" s="160"/>
      <c r="D31" s="161"/>
      <c r="E31" s="162">
        <f t="shared" si="3"/>
        <v>12.561191919151335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42265</v>
      </c>
      <c r="B32" s="159">
        <v>0.375</v>
      </c>
      <c r="C32" s="160"/>
      <c r="D32" s="161"/>
      <c r="E32" s="162">
        <f t="shared" si="3"/>
        <v>12.561191919151335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42266</v>
      </c>
      <c r="B33" s="159">
        <v>0.375</v>
      </c>
      <c r="C33" s="160"/>
      <c r="D33" s="161"/>
      <c r="E33" s="162">
        <f t="shared" si="3"/>
        <v>12.561191919151335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42267</v>
      </c>
      <c r="B34" s="159">
        <v>0.375</v>
      </c>
      <c r="C34" s="160"/>
      <c r="D34" s="161"/>
      <c r="E34" s="162">
        <f t="shared" si="3"/>
        <v>12.561191919151335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42268</v>
      </c>
      <c r="B35" s="159">
        <v>0.375</v>
      </c>
      <c r="C35" s="207">
        <v>22528</v>
      </c>
      <c r="D35" s="161"/>
      <c r="E35" s="162">
        <f t="shared" si="3"/>
        <v>12.561191919151335</v>
      </c>
      <c r="F35" s="163"/>
      <c r="G35" s="164"/>
      <c r="H35" s="165">
        <v>5.5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42269</v>
      </c>
      <c r="B36" s="159">
        <v>0.375</v>
      </c>
      <c r="C36" s="160"/>
      <c r="D36" s="161"/>
      <c r="E36" s="162">
        <f t="shared" ref="E36:E41" si="4">($C$42-$C$35)*$M$15/7</f>
        <v>0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42270</v>
      </c>
      <c r="B37" s="159">
        <v>0.375</v>
      </c>
      <c r="C37" s="160"/>
      <c r="D37" s="161"/>
      <c r="E37" s="162">
        <f t="shared" si="4"/>
        <v>0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42271</v>
      </c>
      <c r="B38" s="159">
        <v>0.375</v>
      </c>
      <c r="C38" s="160"/>
      <c r="D38" s="161"/>
      <c r="E38" s="162">
        <f t="shared" si="4"/>
        <v>0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42272</v>
      </c>
      <c r="B39" s="159">
        <v>0.375</v>
      </c>
      <c r="C39" s="160"/>
      <c r="D39" s="161"/>
      <c r="E39" s="162">
        <f t="shared" si="4"/>
        <v>0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42273</v>
      </c>
      <c r="B40" s="159">
        <v>0.375</v>
      </c>
      <c r="C40" s="160"/>
      <c r="D40" s="161"/>
      <c r="E40" s="162">
        <f t="shared" si="4"/>
        <v>0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42274</v>
      </c>
      <c r="B41" s="159">
        <v>0.375</v>
      </c>
      <c r="C41" s="170"/>
      <c r="D41" s="161"/>
      <c r="E41" s="162">
        <f t="shared" si="4"/>
        <v>0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42275</v>
      </c>
      <c r="B42" s="159">
        <v>0.375</v>
      </c>
      <c r="C42" s="208">
        <v>22528</v>
      </c>
      <c r="D42" s="161"/>
      <c r="E42" s="162">
        <f>($C$42-$C$35)*$M$15/7</f>
        <v>0</v>
      </c>
      <c r="F42" s="163"/>
      <c r="G42" s="164"/>
      <c r="H42" s="165">
        <v>5.5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42276</v>
      </c>
      <c r="B43" s="159">
        <v>0.375</v>
      </c>
      <c r="C43" s="160"/>
      <c r="D43" s="161"/>
      <c r="E43" s="162">
        <f>($C$45-$C$42)*$M$15/3</f>
        <v>0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 t="shared" si="1"/>
        <v>42277</v>
      </c>
      <c r="B44" s="159">
        <v>0.375</v>
      </c>
      <c r="C44" s="160"/>
      <c r="D44" s="161"/>
      <c r="E44" s="162">
        <f>($C$45-$C$42)*$M$15/3</f>
        <v>0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 t="shared" si="1"/>
        <v>42278</v>
      </c>
      <c r="B45" s="159">
        <v>0.375</v>
      </c>
      <c r="C45" s="208">
        <v>22528</v>
      </c>
      <c r="D45" s="161"/>
      <c r="E45" s="162">
        <f>($C$45-$C$42)*$M$15/3</f>
        <v>0</v>
      </c>
      <c r="F45" s="163"/>
      <c r="G45" s="164"/>
      <c r="H45" s="165">
        <v>5.5</v>
      </c>
      <c r="I45" s="163"/>
      <c r="J45" s="166"/>
      <c r="K45" s="168"/>
      <c r="L45" s="141"/>
      <c r="M45" s="141"/>
      <c r="N45" s="141"/>
      <c r="O45" s="141"/>
    </row>
    <row r="46" spans="1:15" s="142" customFormat="1" ht="15.95" customHeight="1">
      <c r="A46" s="158"/>
      <c r="B46" s="159"/>
      <c r="C46" s="195"/>
      <c r="D46" s="167"/>
      <c r="E46" s="162"/>
      <c r="F46" s="163"/>
      <c r="G46" s="164"/>
      <c r="H46" s="165"/>
      <c r="I46" s="163"/>
      <c r="J46" s="166"/>
      <c r="K46" s="141"/>
      <c r="L46" s="141"/>
      <c r="M46" s="141"/>
      <c r="N46" s="141"/>
      <c r="O46" s="141"/>
    </row>
    <row r="47" spans="1:15" s="142" customFormat="1" ht="15.95" customHeight="1">
      <c r="A47" s="158"/>
      <c r="B47" s="159"/>
      <c r="C47" s="195"/>
      <c r="D47" s="167"/>
      <c r="E47" s="162"/>
      <c r="F47" s="163"/>
      <c r="G47" s="164"/>
      <c r="H47" s="165"/>
      <c r="I47" s="163"/>
      <c r="J47" s="166"/>
      <c r="K47" s="141"/>
      <c r="L47" s="141"/>
      <c r="M47" s="141"/>
      <c r="N47" s="141"/>
      <c r="O47" s="141"/>
    </row>
    <row r="48" spans="1:15" s="142" customFormat="1" ht="15.95" customHeight="1">
      <c r="A48" s="158"/>
      <c r="B48" s="159"/>
      <c r="C48" s="195"/>
      <c r="D48" s="167"/>
      <c r="E48" s="162"/>
      <c r="F48" s="163"/>
      <c r="G48" s="164"/>
      <c r="H48" s="165"/>
      <c r="I48" s="163"/>
      <c r="J48" s="166"/>
      <c r="K48" s="141"/>
      <c r="L48" s="141"/>
      <c r="M48" s="141"/>
      <c r="N48" s="141"/>
      <c r="O48" s="141"/>
    </row>
    <row r="49" spans="1:15" s="172" customFormat="1" ht="15.95" customHeight="1">
      <c r="A49" s="171"/>
      <c r="B49" s="171"/>
      <c r="C49" s="171"/>
      <c r="D49" s="171"/>
      <c r="E49" s="171"/>
      <c r="F49" s="171"/>
      <c r="G49" s="171"/>
      <c r="H49" s="171"/>
      <c r="I49" s="171"/>
      <c r="K49" s="173"/>
      <c r="L49" s="173"/>
      <c r="M49" s="173"/>
      <c r="N49" s="173"/>
      <c r="O49" s="173"/>
    </row>
    <row r="50" spans="1:15" s="172" customFormat="1" ht="15">
      <c r="A50" s="177" t="s">
        <v>161</v>
      </c>
      <c r="B50"/>
      <c r="C50"/>
      <c r="D50"/>
      <c r="E50"/>
      <c r="F50" s="178" t="s">
        <v>162</v>
      </c>
      <c r="G50"/>
      <c r="K50" s="173"/>
      <c r="L50" s="173"/>
      <c r="M50" s="173"/>
      <c r="N50" s="173"/>
      <c r="O50" s="173"/>
    </row>
    <row r="51" spans="1:15" s="172" customFormat="1" ht="15">
      <c r="A51" s="177" t="s">
        <v>163</v>
      </c>
      <c r="B51"/>
      <c r="C51"/>
      <c r="D51"/>
      <c r="E51"/>
      <c r="F51" s="178" t="s">
        <v>164</v>
      </c>
      <c r="G51"/>
      <c r="K51" s="173"/>
      <c r="L51" s="173"/>
      <c r="M51" s="173"/>
      <c r="N51" s="173"/>
      <c r="O51" s="173"/>
    </row>
    <row r="52" spans="1:15" s="172" customFormat="1" ht="15">
      <c r="A52" s="177" t="s">
        <v>165</v>
      </c>
      <c r="B52"/>
      <c r="C52"/>
      <c r="D52"/>
      <c r="E52"/>
      <c r="F52" s="178" t="s">
        <v>166</v>
      </c>
      <c r="G52"/>
      <c r="K52" s="173"/>
      <c r="L52" s="173"/>
      <c r="M52" s="173"/>
      <c r="N52" s="173"/>
      <c r="O52" s="173"/>
    </row>
    <row r="53" spans="1:15" s="172" customFormat="1" ht="15">
      <c r="A53" s="177" t="s">
        <v>167</v>
      </c>
      <c r="B53"/>
      <c r="C53"/>
      <c r="D53"/>
      <c r="E53"/>
      <c r="F53" s="178" t="s">
        <v>168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169</v>
      </c>
      <c r="B54"/>
      <c r="C54"/>
      <c r="D54"/>
      <c r="E54"/>
      <c r="F54" s="178" t="s">
        <v>170</v>
      </c>
      <c r="G54"/>
      <c r="K54" s="173"/>
      <c r="L54" s="173"/>
      <c r="M54" s="173"/>
      <c r="N54" s="173"/>
      <c r="O54" s="173"/>
    </row>
    <row r="55" spans="1:15" s="172" customFormat="1" ht="15.75" thickBot="1">
      <c r="B55"/>
      <c r="C55"/>
      <c r="D55"/>
      <c r="E55"/>
      <c r="F55"/>
      <c r="G55"/>
      <c r="H55"/>
      <c r="K55" s="173"/>
      <c r="L55" s="173"/>
      <c r="M55" s="173"/>
      <c r="N55" s="173"/>
      <c r="O55" s="173"/>
    </row>
    <row r="56" spans="1:15" s="172" customFormat="1" ht="15">
      <c r="A56" s="179" t="s">
        <v>171</v>
      </c>
      <c r="B56" s="180"/>
      <c r="C56" s="181" t="s">
        <v>172</v>
      </c>
      <c r="D56" s="180"/>
      <c r="E56" s="180"/>
      <c r="F56" s="180"/>
      <c r="G56" s="180"/>
      <c r="H56" s="182"/>
      <c r="K56" s="173"/>
      <c r="L56" s="173"/>
      <c r="M56" s="173"/>
      <c r="N56" s="173"/>
      <c r="O56" s="173"/>
    </row>
    <row r="57" spans="1:15" s="172" customFormat="1" ht="15">
      <c r="A57" s="183"/>
      <c r="B57" s="184" t="s">
        <v>173</v>
      </c>
      <c r="C57" s="185" t="s">
        <v>174</v>
      </c>
      <c r="D57" s="184"/>
      <c r="E57" s="184"/>
      <c r="F57" s="184"/>
      <c r="G57" s="184"/>
      <c r="H57" s="186"/>
      <c r="K57" s="173"/>
      <c r="L57" s="173"/>
      <c r="M57" s="173"/>
      <c r="N57" s="173"/>
      <c r="O57" s="173"/>
    </row>
    <row r="58" spans="1:15" s="172" customFormat="1">
      <c r="K58" s="173"/>
      <c r="L58" s="173"/>
      <c r="M58" s="173"/>
      <c r="N58" s="173"/>
      <c r="O58" s="173"/>
    </row>
    <row r="59" spans="1:15" s="172" customFormat="1">
      <c r="K59" s="173"/>
      <c r="L59" s="173"/>
      <c r="M59" s="173"/>
      <c r="N59" s="173"/>
      <c r="O59" s="173"/>
    </row>
    <row r="60" spans="1:15" s="172" customFormat="1"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</sheetData>
  <mergeCells count="15">
    <mergeCell ref="A2:I2"/>
    <mergeCell ref="A3:I3"/>
    <mergeCell ref="A4:I4"/>
    <mergeCell ref="A6:I6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I13:I14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57150</xdr:rowOff>
              </from>
              <to>
                <xdr:col>1</xdr:col>
                <xdr:colOff>514350</xdr:colOff>
                <xdr:row>6</xdr:row>
                <xdr:rowOff>114300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view="pageBreakPreview" zoomScale="80" zoomScaleNormal="100" zoomScaleSheetLayoutView="80" workbookViewId="0">
      <pane xSplit="1" ySplit="14" topLeftCell="B35" activePane="bottomRight" state="frozen"/>
      <selection pane="topRight" activeCell="B1" sqref="B1"/>
      <selection pane="bottomLeft" activeCell="A15" sqref="A15"/>
      <selection pane="bottomRight" activeCell="D40" sqref="D40"/>
    </sheetView>
  </sheetViews>
  <sheetFormatPr baseColWidth="10"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73" t="s">
        <v>128</v>
      </c>
      <c r="B2" s="273"/>
      <c r="C2" s="273"/>
      <c r="D2" s="273"/>
      <c r="E2" s="273"/>
      <c r="F2" s="273"/>
      <c r="G2" s="273"/>
      <c r="H2" s="273"/>
      <c r="I2" s="273"/>
      <c r="J2" s="125"/>
      <c r="K2" s="126"/>
      <c r="L2" s="126"/>
      <c r="M2" s="126"/>
      <c r="N2" s="126"/>
      <c r="O2" s="126"/>
    </row>
    <row r="3" spans="1:16" s="130" customFormat="1">
      <c r="A3" s="274" t="s">
        <v>129</v>
      </c>
      <c r="B3" s="274"/>
      <c r="C3" s="274"/>
      <c r="D3" s="274"/>
      <c r="E3" s="274"/>
      <c r="F3" s="274"/>
      <c r="G3" s="274"/>
      <c r="H3" s="274"/>
      <c r="I3" s="274"/>
      <c r="J3" s="128"/>
      <c r="K3" s="129"/>
      <c r="L3" s="129"/>
      <c r="M3" s="129"/>
      <c r="N3" s="129"/>
      <c r="O3" s="129"/>
    </row>
    <row r="4" spans="1:16" s="130" customFormat="1">
      <c r="A4" s="274" t="s">
        <v>130</v>
      </c>
      <c r="B4" s="274"/>
      <c r="C4" s="274"/>
      <c r="D4" s="274"/>
      <c r="E4" s="274"/>
      <c r="F4" s="274"/>
      <c r="G4" s="274"/>
      <c r="H4" s="274"/>
      <c r="I4" s="274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75" t="s">
        <v>131</v>
      </c>
      <c r="B6" s="275"/>
      <c r="C6" s="275"/>
      <c r="D6" s="275"/>
      <c r="E6" s="275"/>
      <c r="F6" s="275"/>
      <c r="G6" s="275"/>
      <c r="H6" s="275"/>
      <c r="I6" s="275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276" t="s">
        <v>135</v>
      </c>
      <c r="G8" s="276"/>
      <c r="H8" s="277"/>
      <c r="I8" s="139">
        <v>43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271">
        <f>A15</f>
        <v>42248</v>
      </c>
      <c r="G9" s="271"/>
      <c r="H9" s="272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80" t="s">
        <v>141</v>
      </c>
      <c r="B11" s="282" t="s">
        <v>142</v>
      </c>
      <c r="C11" s="283"/>
      <c r="D11" s="283"/>
      <c r="E11" s="283"/>
      <c r="F11" s="283"/>
      <c r="G11" s="283"/>
      <c r="H11" s="283"/>
      <c r="I11" s="283"/>
      <c r="J11" s="284"/>
      <c r="K11" s="141"/>
      <c r="L11" s="141"/>
      <c r="M11" s="141"/>
      <c r="N11" s="141"/>
      <c r="O11" s="141"/>
    </row>
    <row r="12" spans="1:16" s="142" customFormat="1" ht="12.75" customHeight="1" thickBot="1">
      <c r="A12" s="281"/>
      <c r="B12" s="278" t="s">
        <v>143</v>
      </c>
      <c r="C12" s="285" t="s">
        <v>144</v>
      </c>
      <c r="D12" s="286"/>
      <c r="E12" s="286"/>
      <c r="F12" s="287"/>
      <c r="G12" s="285" t="s">
        <v>145</v>
      </c>
      <c r="H12" s="287"/>
      <c r="I12" s="153" t="s">
        <v>146</v>
      </c>
      <c r="J12" s="288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81"/>
      <c r="B13" s="281"/>
      <c r="C13" s="291" t="s">
        <v>148</v>
      </c>
      <c r="D13" s="291" t="s">
        <v>149</v>
      </c>
      <c r="E13" s="293" t="s">
        <v>150</v>
      </c>
      <c r="F13" s="295" t="s">
        <v>151</v>
      </c>
      <c r="G13" s="154" t="s">
        <v>152</v>
      </c>
      <c r="H13" s="155" t="s">
        <v>153</v>
      </c>
      <c r="I13" s="278" t="s">
        <v>154</v>
      </c>
      <c r="J13" s="289"/>
      <c r="K13" s="141"/>
      <c r="L13" s="141"/>
      <c r="M13" s="141"/>
      <c r="N13" s="141"/>
      <c r="O13" s="141"/>
    </row>
    <row r="14" spans="1:16" s="142" customFormat="1" ht="27.75" customHeight="1" thickBot="1">
      <c r="A14" s="279"/>
      <c r="B14" s="279"/>
      <c r="C14" s="292"/>
      <c r="D14" s="292"/>
      <c r="E14" s="294"/>
      <c r="F14" s="296"/>
      <c r="G14" s="156" t="s">
        <v>155</v>
      </c>
      <c r="H14" s="157" t="s">
        <v>156</v>
      </c>
      <c r="I14" s="279"/>
      <c r="J14" s="290"/>
      <c r="K14" s="141" t="s">
        <v>157</v>
      </c>
      <c r="L14" s="141" t="s">
        <v>158</v>
      </c>
      <c r="M14" s="141" t="s">
        <v>159</v>
      </c>
      <c r="N14" s="141"/>
      <c r="O14" s="141"/>
    </row>
    <row r="15" spans="1:16" s="142" customFormat="1" ht="15.95" customHeight="1" thickTop="1">
      <c r="A15" s="198">
        <v>42248</v>
      </c>
      <c r="B15" s="159">
        <v>0.375</v>
      </c>
      <c r="C15" s="207">
        <v>89610</v>
      </c>
      <c r="D15" s="161"/>
      <c r="E15" s="162">
        <f>($C$21-$C$15)*$M$15/7</f>
        <v>1282.1138807478217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42249</v>
      </c>
      <c r="B16" s="159">
        <v>0.375</v>
      </c>
      <c r="C16" s="160"/>
      <c r="D16" s="161"/>
      <c r="E16" s="162">
        <f t="shared" ref="E16:E21" si="0">($C$21-$C$15)*$M$15/7</f>
        <v>1282.1138807478217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5" si="1">A16+1</f>
        <v>42250</v>
      </c>
      <c r="B17" s="159">
        <v>0.375</v>
      </c>
      <c r="C17" s="160"/>
      <c r="D17" s="161"/>
      <c r="E17" s="162">
        <f t="shared" si="0"/>
        <v>1282.1138807478217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42251</v>
      </c>
      <c r="B18" s="159">
        <v>0.375</v>
      </c>
      <c r="C18" s="160"/>
      <c r="D18" s="161"/>
      <c r="E18" s="162">
        <f t="shared" si="0"/>
        <v>1282.1138807478217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42252</v>
      </c>
      <c r="B19" s="159">
        <v>0.375</v>
      </c>
      <c r="C19" s="160"/>
      <c r="D19" s="161"/>
      <c r="E19" s="162">
        <f t="shared" si="0"/>
        <v>1282.1138807478217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42253</v>
      </c>
      <c r="B20" s="159">
        <v>0.375</v>
      </c>
      <c r="C20" s="160"/>
      <c r="D20" s="161"/>
      <c r="E20" s="162">
        <f t="shared" si="0"/>
        <v>1282.1138807478217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42254</v>
      </c>
      <c r="B21" s="159">
        <v>0.375</v>
      </c>
      <c r="C21" s="207">
        <v>96959</v>
      </c>
      <c r="D21" s="167"/>
      <c r="E21" s="162">
        <f t="shared" si="0"/>
        <v>1282.1138807478217</v>
      </c>
      <c r="F21" s="163"/>
      <c r="G21" s="164"/>
      <c r="H21" s="165" t="s">
        <v>160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42255</v>
      </c>
      <c r="B22" s="159">
        <v>0.375</v>
      </c>
      <c r="C22" s="160"/>
      <c r="D22" s="161"/>
      <c r="E22" s="162">
        <f>($C$28-$C$21)*$M$15/7</f>
        <v>360.08750168233831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42256</v>
      </c>
      <c r="B23" s="159">
        <v>0.375</v>
      </c>
      <c r="C23" s="160"/>
      <c r="D23" s="161"/>
      <c r="E23" s="162">
        <f t="shared" ref="E23:E28" si="2">($C$28-$C$21)*$M$15/7</f>
        <v>360.08750168233831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42257</v>
      </c>
      <c r="B24" s="159">
        <v>0.375</v>
      </c>
      <c r="C24" s="160"/>
      <c r="D24" s="161"/>
      <c r="E24" s="162">
        <f t="shared" si="2"/>
        <v>360.08750168233831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42258</v>
      </c>
      <c r="B25" s="159">
        <v>0.375</v>
      </c>
      <c r="C25" s="160"/>
      <c r="D25" s="167"/>
      <c r="E25" s="162">
        <f t="shared" si="2"/>
        <v>360.08750168233831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42259</v>
      </c>
      <c r="B26" s="159">
        <v>0.375</v>
      </c>
      <c r="C26" s="160"/>
      <c r="D26" s="161"/>
      <c r="E26" s="162">
        <f t="shared" si="2"/>
        <v>360.08750168233831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42260</v>
      </c>
      <c r="B27" s="159">
        <v>0.375</v>
      </c>
      <c r="C27" s="160"/>
      <c r="D27" s="169"/>
      <c r="E27" s="162">
        <f t="shared" si="2"/>
        <v>360.08750168233831</v>
      </c>
      <c r="F27" s="163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42261</v>
      </c>
      <c r="B28" s="159">
        <v>0.375</v>
      </c>
      <c r="C28" s="207">
        <v>99023</v>
      </c>
      <c r="D28" s="167"/>
      <c r="E28" s="162">
        <f t="shared" si="2"/>
        <v>360.08750168233831</v>
      </c>
      <c r="F28" s="163"/>
      <c r="G28" s="164"/>
      <c r="H28" s="165" t="s">
        <v>160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42262</v>
      </c>
      <c r="B29" s="159">
        <v>0.375</v>
      </c>
      <c r="C29" s="160"/>
      <c r="D29" s="167"/>
      <c r="E29" s="162">
        <f>($C$35-$C$28)*$M$15/7</f>
        <v>261.69149831565284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42263</v>
      </c>
      <c r="B30" s="159">
        <v>0.375</v>
      </c>
      <c r="C30" s="160"/>
      <c r="D30" s="167"/>
      <c r="E30" s="162">
        <f t="shared" ref="E30:E35" si="3">($C$35-$C$28)*$M$15/7</f>
        <v>261.69149831565284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42264</v>
      </c>
      <c r="B31" s="159">
        <v>0.375</v>
      </c>
      <c r="C31" s="160"/>
      <c r="D31" s="167"/>
      <c r="E31" s="162">
        <f t="shared" si="3"/>
        <v>261.69149831565284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42265</v>
      </c>
      <c r="B32" s="159">
        <v>0.375</v>
      </c>
      <c r="C32" s="160"/>
      <c r="D32" s="167"/>
      <c r="E32" s="162">
        <f t="shared" si="3"/>
        <v>261.69149831565284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42266</v>
      </c>
      <c r="B33" s="159">
        <v>0.375</v>
      </c>
      <c r="C33" s="160"/>
      <c r="D33" s="167"/>
      <c r="E33" s="162">
        <f t="shared" si="3"/>
        <v>261.69149831565284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42267</v>
      </c>
      <c r="B34" s="159">
        <v>0.375</v>
      </c>
      <c r="C34" s="160"/>
      <c r="D34" s="167"/>
      <c r="E34" s="162">
        <f t="shared" si="3"/>
        <v>261.69149831565284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42268</v>
      </c>
      <c r="B35" s="159">
        <v>0.375</v>
      </c>
      <c r="C35" s="207">
        <v>100523</v>
      </c>
      <c r="D35" s="167"/>
      <c r="E35" s="162">
        <f t="shared" si="3"/>
        <v>261.69149831565284</v>
      </c>
      <c r="F35" s="163"/>
      <c r="G35" s="164"/>
      <c r="H35" s="165" t="s">
        <v>160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42269</v>
      </c>
      <c r="B36" s="159">
        <v>0.375</v>
      </c>
      <c r="C36" s="160"/>
      <c r="D36" s="167"/>
      <c r="E36" s="162">
        <f>($C$42-$C$35)*$M$15/7</f>
        <v>340.02448681147155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42270</v>
      </c>
      <c r="B37" s="159">
        <v>0.375</v>
      </c>
      <c r="C37" s="160"/>
      <c r="D37" s="167"/>
      <c r="E37" s="162">
        <f t="shared" ref="E37:E41" si="4">($C$42-$C$35)*$M$15/7</f>
        <v>340.02448681147155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42271</v>
      </c>
      <c r="B38" s="159">
        <v>0.375</v>
      </c>
      <c r="C38" s="160"/>
      <c r="D38" s="167"/>
      <c r="E38" s="162">
        <f t="shared" si="4"/>
        <v>340.02448681147155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42272</v>
      </c>
      <c r="B39" s="159">
        <v>0.375</v>
      </c>
      <c r="C39" s="160"/>
      <c r="D39" s="167"/>
      <c r="E39" s="162">
        <f t="shared" si="4"/>
        <v>340.02448681147155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42273</v>
      </c>
      <c r="B40" s="159">
        <v>0.375</v>
      </c>
      <c r="C40" s="160"/>
      <c r="D40" s="167"/>
      <c r="E40" s="162">
        <f t="shared" si="4"/>
        <v>340.02448681147155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42274</v>
      </c>
      <c r="B41" s="159">
        <v>0.375</v>
      </c>
      <c r="C41" s="160"/>
      <c r="D41" s="167"/>
      <c r="E41" s="162">
        <f t="shared" si="4"/>
        <v>340.02448681147155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42275</v>
      </c>
      <c r="B42" s="159">
        <v>0.375</v>
      </c>
      <c r="C42" s="207">
        <v>102472</v>
      </c>
      <c r="D42" s="167"/>
      <c r="E42" s="162">
        <f>($C$42-$C$35)*$M$15/7</f>
        <v>340.02448681147155</v>
      </c>
      <c r="F42" s="163"/>
      <c r="G42" s="164"/>
      <c r="H42" s="165" t="s">
        <v>160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42276</v>
      </c>
      <c r="B43" s="159">
        <v>0.375</v>
      </c>
      <c r="C43" s="160"/>
      <c r="D43" s="167"/>
      <c r="E43" s="162">
        <f>($C$45-$C$42)*$M$15/3</f>
        <v>335.02327151032802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 t="shared" si="1"/>
        <v>42277</v>
      </c>
      <c r="B44" s="159">
        <v>0.375</v>
      </c>
      <c r="C44" s="160"/>
      <c r="D44" s="167"/>
      <c r="E44" s="162">
        <f>($C$45-$C$42)*$M$15/3</f>
        <v>335.02327151032802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 t="shared" si="1"/>
        <v>42278</v>
      </c>
      <c r="B45" s="159">
        <v>0.375</v>
      </c>
      <c r="C45" s="207">
        <v>103295</v>
      </c>
      <c r="D45" s="167"/>
      <c r="E45" s="162">
        <f>($C$45-$C$42)*$M$15/3</f>
        <v>335.02327151032802</v>
      </c>
      <c r="F45" s="163"/>
      <c r="G45" s="164"/>
      <c r="H45" s="165" t="s">
        <v>160</v>
      </c>
      <c r="I45" s="163"/>
      <c r="J45" s="166"/>
      <c r="K45" s="168"/>
      <c r="L45" s="141"/>
      <c r="M45" s="141"/>
      <c r="N45" s="141"/>
      <c r="O45" s="141"/>
    </row>
    <row r="46" spans="1:15" s="172" customFormat="1" ht="15.95" customHeight="1">
      <c r="A46" s="158"/>
      <c r="B46" s="159"/>
      <c r="C46" s="195"/>
      <c r="D46" s="167"/>
      <c r="E46" s="162"/>
      <c r="F46" s="163"/>
      <c r="G46" s="164"/>
      <c r="H46" s="165"/>
      <c r="I46" s="163"/>
      <c r="J46" s="166"/>
      <c r="K46" s="173"/>
      <c r="L46" s="173"/>
      <c r="M46" s="173"/>
      <c r="N46" s="173"/>
      <c r="O46" s="173"/>
    </row>
    <row r="47" spans="1:15" s="172" customFormat="1" ht="15.95" customHeight="1">
      <c r="A47" s="158"/>
      <c r="B47" s="159"/>
      <c r="C47" s="195"/>
      <c r="D47" s="167"/>
      <c r="E47" s="162"/>
      <c r="F47" s="163"/>
      <c r="G47" s="164"/>
      <c r="H47" s="165"/>
      <c r="I47" s="163"/>
      <c r="J47" s="166"/>
      <c r="K47" s="173"/>
      <c r="L47" s="173"/>
      <c r="M47" s="173"/>
      <c r="N47" s="173"/>
      <c r="O47" s="173"/>
    </row>
    <row r="48" spans="1:15" s="172" customFormat="1" ht="15.95" customHeight="1">
      <c r="A48" s="158"/>
      <c r="B48" s="159"/>
      <c r="C48" s="195"/>
      <c r="D48" s="167"/>
      <c r="E48" s="162"/>
      <c r="F48" s="163"/>
      <c r="G48" s="164"/>
      <c r="H48" s="165"/>
      <c r="I48" s="163"/>
      <c r="J48" s="166"/>
      <c r="K48" s="173"/>
      <c r="L48" s="173"/>
      <c r="M48" s="173"/>
      <c r="N48" s="173"/>
      <c r="O48" s="173"/>
    </row>
    <row r="49" spans="1:15" s="172" customFormat="1" ht="15.95" customHeight="1">
      <c r="A49" s="174"/>
      <c r="B49" s="175"/>
      <c r="C49" s="176"/>
      <c r="D49" s="171"/>
      <c r="E49" s="171"/>
      <c r="F49" s="171"/>
      <c r="G49" s="171"/>
      <c r="H49" s="171"/>
      <c r="I49" s="171"/>
      <c r="K49" s="173"/>
      <c r="L49" s="173"/>
      <c r="M49" s="173"/>
      <c r="N49" s="173"/>
      <c r="O49" s="173"/>
    </row>
    <row r="50" spans="1:15" s="172" customFormat="1" ht="15">
      <c r="A50" s="177" t="s">
        <v>161</v>
      </c>
      <c r="B50"/>
      <c r="C50"/>
      <c r="D50"/>
      <c r="E50"/>
      <c r="F50" s="178" t="s">
        <v>162</v>
      </c>
      <c r="G50"/>
      <c r="K50" s="173"/>
      <c r="L50" s="173"/>
      <c r="M50" s="173"/>
      <c r="N50" s="173"/>
      <c r="O50" s="173"/>
    </row>
    <row r="51" spans="1:15" s="172" customFormat="1" ht="15">
      <c r="A51" s="177" t="s">
        <v>163</v>
      </c>
      <c r="B51"/>
      <c r="C51"/>
      <c r="D51"/>
      <c r="E51"/>
      <c r="F51" s="178" t="s">
        <v>164</v>
      </c>
      <c r="G51"/>
      <c r="K51" s="173"/>
      <c r="L51" s="173"/>
      <c r="M51" s="173"/>
      <c r="N51" s="173"/>
      <c r="O51" s="173"/>
    </row>
    <row r="52" spans="1:15" s="172" customFormat="1" ht="15">
      <c r="A52" s="177" t="s">
        <v>165</v>
      </c>
      <c r="B52"/>
      <c r="C52"/>
      <c r="D52"/>
      <c r="E52"/>
      <c r="F52" s="178" t="s">
        <v>166</v>
      </c>
      <c r="G52"/>
      <c r="K52" s="173"/>
      <c r="L52" s="173"/>
      <c r="M52" s="173"/>
      <c r="N52" s="173"/>
      <c r="O52" s="173"/>
    </row>
    <row r="53" spans="1:15" s="172" customFormat="1" ht="15">
      <c r="A53" s="177" t="s">
        <v>167</v>
      </c>
      <c r="B53"/>
      <c r="C53"/>
      <c r="D53"/>
      <c r="E53"/>
      <c r="F53" s="178" t="s">
        <v>168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169</v>
      </c>
      <c r="B54"/>
      <c r="C54"/>
      <c r="D54"/>
      <c r="E54"/>
      <c r="F54" s="178" t="s">
        <v>170</v>
      </c>
      <c r="G54"/>
      <c r="K54" s="173"/>
      <c r="L54" s="173"/>
      <c r="M54" s="173"/>
      <c r="N54" s="173"/>
      <c r="O54" s="173"/>
    </row>
    <row r="55" spans="1:15" s="172" customFormat="1" ht="15.75" thickBot="1">
      <c r="B55"/>
      <c r="C55"/>
      <c r="D55"/>
      <c r="E55"/>
      <c r="F55"/>
      <c r="G55"/>
      <c r="H55"/>
      <c r="K55" s="173"/>
      <c r="L55" s="173"/>
      <c r="M55" s="173"/>
      <c r="N55" s="173"/>
      <c r="O55" s="173"/>
    </row>
    <row r="56" spans="1:15" s="172" customFormat="1" ht="15">
      <c r="A56" s="179" t="s">
        <v>171</v>
      </c>
      <c r="B56" s="180"/>
      <c r="C56" s="181" t="s">
        <v>172</v>
      </c>
      <c r="D56" s="180"/>
      <c r="E56" s="180"/>
      <c r="F56" s="180"/>
      <c r="G56" s="180"/>
      <c r="H56" s="182"/>
      <c r="K56" s="173"/>
      <c r="L56" s="173"/>
      <c r="M56" s="173"/>
      <c r="N56" s="173"/>
      <c r="O56" s="173"/>
    </row>
    <row r="57" spans="1:15" s="172" customFormat="1" ht="15">
      <c r="A57" s="183"/>
      <c r="B57" s="184" t="s">
        <v>173</v>
      </c>
      <c r="C57" s="185" t="s">
        <v>174</v>
      </c>
      <c r="D57" s="184"/>
      <c r="E57" s="184"/>
      <c r="F57" s="184"/>
      <c r="G57" s="184"/>
      <c r="H57" s="186"/>
      <c r="K57" s="173"/>
      <c r="L57" s="173"/>
      <c r="M57" s="173"/>
      <c r="N57" s="173"/>
      <c r="O57" s="173"/>
    </row>
    <row r="58" spans="1:15" s="172" customFormat="1">
      <c r="K58" s="173"/>
      <c r="L58" s="173"/>
      <c r="M58" s="173"/>
      <c r="N58" s="173"/>
      <c r="O58" s="173"/>
    </row>
    <row r="59" spans="1:15" s="172" customFormat="1">
      <c r="K59" s="173"/>
      <c r="L59" s="173"/>
      <c r="M59" s="173"/>
      <c r="N59" s="173"/>
      <c r="O59" s="173"/>
    </row>
    <row r="60" spans="1:15" s="172" customFormat="1"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</sheetData>
  <mergeCells count="17"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F9:H9"/>
    <mergeCell ref="A2:I2"/>
    <mergeCell ref="A3:I3"/>
    <mergeCell ref="A4:I4"/>
    <mergeCell ref="A6:I6"/>
    <mergeCell ref="F8:H8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5842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5842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D8" sqref="D8"/>
    </sheetView>
  </sheetViews>
  <sheetFormatPr baseColWidth="10"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16">
        <v>32</v>
      </c>
      <c r="L6" s="226"/>
      <c r="M6" s="226"/>
      <c r="N6" s="226"/>
      <c r="O6" s="226"/>
      <c r="P6" s="226"/>
      <c r="Q6" s="226"/>
      <c r="R6" s="226"/>
      <c r="S6" s="226"/>
      <c r="T6" s="19">
        <v>31</v>
      </c>
      <c r="U6" s="23">
        <f>D6-D7</f>
        <v>-20652</v>
      </c>
      <c r="V6" s="4"/>
      <c r="W6" s="220"/>
      <c r="X6" s="220"/>
      <c r="Y6" s="221"/>
    </row>
    <row r="7" spans="1:25">
      <c r="A7" s="21">
        <v>31</v>
      </c>
      <c r="B7" s="228"/>
      <c r="C7" s="228"/>
      <c r="D7">
        <v>20652</v>
      </c>
      <c r="T7" s="22">
        <v>30</v>
      </c>
      <c r="U7" s="23">
        <f>D7-D8</f>
        <v>76</v>
      </c>
      <c r="V7" s="24">
        <v>1</v>
      </c>
      <c r="W7" s="90"/>
      <c r="X7" s="90"/>
      <c r="Y7" s="93">
        <f t="shared" ref="Y7:Y34" si="0">((X7*100)/D7)-100</f>
        <v>-100</v>
      </c>
    </row>
    <row r="8" spans="1:25">
      <c r="A8" s="16">
        <v>30</v>
      </c>
      <c r="B8" s="228"/>
      <c r="C8" s="228"/>
      <c r="D8">
        <v>20576</v>
      </c>
      <c r="T8" s="16">
        <v>29</v>
      </c>
      <c r="U8" s="23">
        <f>D8-D9</f>
        <v>82</v>
      </c>
      <c r="V8" s="4"/>
      <c r="W8" s="90"/>
      <c r="X8" s="90"/>
      <c r="Y8" s="93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20494</v>
      </c>
      <c r="E9" s="257">
        <v>121741</v>
      </c>
      <c r="F9" s="257">
        <v>1.885858</v>
      </c>
      <c r="G9" s="257">
        <v>0</v>
      </c>
      <c r="H9" s="257">
        <v>14.127000000000001</v>
      </c>
      <c r="I9" s="257">
        <v>17.100000000000001</v>
      </c>
      <c r="J9" s="257">
        <v>3</v>
      </c>
      <c r="K9" s="257">
        <v>5.9</v>
      </c>
      <c r="L9"/>
      <c r="M9"/>
      <c r="N9"/>
      <c r="O9"/>
      <c r="P9"/>
      <c r="Q9"/>
      <c r="R9"/>
      <c r="S9"/>
      <c r="T9" s="22">
        <v>28</v>
      </c>
      <c r="U9" s="23">
        <f t="shared" ref="U9:U36" si="1">D9-D10</f>
        <v>71</v>
      </c>
      <c r="V9" s="24">
        <v>29</v>
      </c>
      <c r="W9" s="90"/>
      <c r="X9" s="90"/>
      <c r="Y9" s="93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20423</v>
      </c>
      <c r="E10" s="257">
        <v>121703</v>
      </c>
      <c r="F10" s="257">
        <v>1.8861950000000001</v>
      </c>
      <c r="G10" s="257">
        <v>0</v>
      </c>
      <c r="H10" s="257">
        <v>14.154</v>
      </c>
      <c r="I10" s="257">
        <v>18.5</v>
      </c>
      <c r="J10" s="257">
        <v>2.9</v>
      </c>
      <c r="K10" s="257">
        <v>6.7</v>
      </c>
      <c r="T10" s="16">
        <v>27</v>
      </c>
      <c r="U10" s="23">
        <f t="shared" si="1"/>
        <v>67</v>
      </c>
      <c r="V10" s="16"/>
      <c r="W10" s="90"/>
      <c r="X10" s="90"/>
      <c r="Y10" s="93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20356</v>
      </c>
      <c r="E11" s="257">
        <v>121666</v>
      </c>
      <c r="F11" s="257">
        <v>1.897602</v>
      </c>
      <c r="G11" s="257">
        <v>0</v>
      </c>
      <c r="H11" s="257">
        <v>14.255000000000001</v>
      </c>
      <c r="I11" s="257">
        <v>17</v>
      </c>
      <c r="J11" s="257">
        <v>1.6</v>
      </c>
      <c r="K11" s="257">
        <v>5.6</v>
      </c>
      <c r="T11" s="16">
        <v>26</v>
      </c>
      <c r="U11" s="23">
        <f t="shared" si="1"/>
        <v>39</v>
      </c>
      <c r="V11" s="16"/>
      <c r="W11" s="90"/>
      <c r="X11" s="90"/>
      <c r="Y11" s="93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20317</v>
      </c>
      <c r="E12" s="257">
        <v>121646</v>
      </c>
      <c r="F12" s="257">
        <v>1.896253</v>
      </c>
      <c r="G12" s="257">
        <v>0</v>
      </c>
      <c r="H12" s="257">
        <v>14.12</v>
      </c>
      <c r="I12" s="257">
        <v>18.100000000000001</v>
      </c>
      <c r="J12" s="257">
        <v>3.2</v>
      </c>
      <c r="K12" s="257">
        <v>5.9</v>
      </c>
      <c r="T12" s="16">
        <v>25</v>
      </c>
      <c r="U12" s="23">
        <f t="shared" si="1"/>
        <v>75</v>
      </c>
      <c r="V12" s="16"/>
      <c r="W12" s="90"/>
      <c r="X12" s="90"/>
      <c r="Y12" s="93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20242</v>
      </c>
      <c r="E13" s="257">
        <v>121605</v>
      </c>
      <c r="F13" s="257">
        <v>1.879237</v>
      </c>
      <c r="G13" s="257">
        <v>0</v>
      </c>
      <c r="H13" s="257">
        <v>14.128</v>
      </c>
      <c r="I13" s="257">
        <v>17.3</v>
      </c>
      <c r="J13" s="257">
        <v>3.3</v>
      </c>
      <c r="K13" s="257">
        <v>6.8</v>
      </c>
      <c r="T13" s="16">
        <v>24</v>
      </c>
      <c r="U13" s="23">
        <f t="shared" si="1"/>
        <v>79</v>
      </c>
      <c r="V13" s="16"/>
      <c r="W13" s="90"/>
      <c r="X13" s="90"/>
      <c r="Y13" s="93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20163</v>
      </c>
      <c r="E14" s="257">
        <v>121562</v>
      </c>
      <c r="F14" s="257">
        <v>1.9027970000000001</v>
      </c>
      <c r="G14" s="257">
        <v>0</v>
      </c>
      <c r="H14" s="257">
        <v>14.103</v>
      </c>
      <c r="I14" s="257">
        <v>18</v>
      </c>
      <c r="J14" s="257">
        <v>3.5</v>
      </c>
      <c r="K14" s="257">
        <v>7.3</v>
      </c>
      <c r="T14" s="16">
        <v>23</v>
      </c>
      <c r="U14" s="23">
        <f t="shared" si="1"/>
        <v>82</v>
      </c>
      <c r="V14" s="16"/>
      <c r="W14" s="90"/>
      <c r="X14" s="90"/>
      <c r="Y14" s="93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20081</v>
      </c>
      <c r="E15" s="257">
        <v>121518</v>
      </c>
      <c r="F15" s="257">
        <v>1.8946769999999999</v>
      </c>
      <c r="G15" s="257">
        <v>0</v>
      </c>
      <c r="H15" s="257">
        <v>14.122</v>
      </c>
      <c r="I15" s="257">
        <v>18.100000000000001</v>
      </c>
      <c r="J15" s="257">
        <v>3</v>
      </c>
      <c r="K15" s="257">
        <v>6.4</v>
      </c>
      <c r="T15" s="16">
        <v>22</v>
      </c>
      <c r="U15" s="23">
        <f t="shared" si="1"/>
        <v>72</v>
      </c>
      <c r="V15" s="16"/>
      <c r="W15" s="90"/>
      <c r="X15" s="90"/>
      <c r="Y15" s="93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20009</v>
      </c>
      <c r="E16" s="257">
        <v>121479</v>
      </c>
      <c r="F16" s="257">
        <v>1.8864479999999999</v>
      </c>
      <c r="G16" s="257">
        <v>0</v>
      </c>
      <c r="H16" s="257">
        <v>14.125999999999999</v>
      </c>
      <c r="I16" s="257">
        <v>19.100000000000001</v>
      </c>
      <c r="J16" s="257">
        <v>2.8</v>
      </c>
      <c r="K16" s="257">
        <v>6.5</v>
      </c>
      <c r="L16"/>
      <c r="M16"/>
      <c r="N16"/>
      <c r="O16"/>
      <c r="P16"/>
      <c r="Q16"/>
      <c r="R16"/>
      <c r="S16"/>
      <c r="T16" s="22">
        <v>21</v>
      </c>
      <c r="U16" s="23">
        <f t="shared" si="1"/>
        <v>66</v>
      </c>
      <c r="V16" s="24">
        <v>22</v>
      </c>
      <c r="W16" s="90"/>
      <c r="X16" s="90"/>
      <c r="Y16" s="93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19943</v>
      </c>
      <c r="E17" s="257">
        <v>121443</v>
      </c>
      <c r="F17" s="257">
        <v>1.8940109999999999</v>
      </c>
      <c r="G17" s="257">
        <v>0</v>
      </c>
      <c r="H17" s="257">
        <v>14.205</v>
      </c>
      <c r="I17" s="257">
        <v>18.3</v>
      </c>
      <c r="J17" s="257">
        <v>2.2000000000000002</v>
      </c>
      <c r="K17" s="257">
        <v>6.7</v>
      </c>
      <c r="T17" s="16">
        <v>20</v>
      </c>
      <c r="U17" s="23">
        <f t="shared" si="1"/>
        <v>53</v>
      </c>
      <c r="V17" s="16"/>
      <c r="W17" s="90"/>
      <c r="X17" s="90"/>
      <c r="Y17" s="93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19890</v>
      </c>
      <c r="E18" s="257">
        <v>121415</v>
      </c>
      <c r="F18" s="257">
        <v>1.892649</v>
      </c>
      <c r="G18" s="257">
        <v>0</v>
      </c>
      <c r="H18" s="257">
        <v>14.231999999999999</v>
      </c>
      <c r="I18" s="257">
        <v>19.3</v>
      </c>
      <c r="J18" s="257">
        <v>1.7</v>
      </c>
      <c r="K18" s="257">
        <v>6.1</v>
      </c>
      <c r="T18" s="16">
        <v>19</v>
      </c>
      <c r="U18" s="23">
        <f t="shared" si="1"/>
        <v>40</v>
      </c>
      <c r="V18" s="16"/>
      <c r="W18" s="90"/>
      <c r="X18" s="90"/>
      <c r="Y18" s="93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19850</v>
      </c>
      <c r="E19" s="257">
        <v>121393</v>
      </c>
      <c r="F19" s="257">
        <v>1.878754</v>
      </c>
      <c r="G19" s="257">
        <v>0</v>
      </c>
      <c r="H19" s="257">
        <v>14.144</v>
      </c>
      <c r="I19" s="257">
        <v>18.899999999999999</v>
      </c>
      <c r="J19" s="257">
        <v>2.7</v>
      </c>
      <c r="K19" s="257">
        <v>6.8</v>
      </c>
      <c r="T19" s="16">
        <v>18</v>
      </c>
      <c r="U19" s="23">
        <f t="shared" si="1"/>
        <v>64</v>
      </c>
      <c r="V19" s="16"/>
      <c r="W19" s="90"/>
      <c r="X19" s="90"/>
      <c r="Y19" s="93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19786</v>
      </c>
      <c r="E20" s="257">
        <v>121358</v>
      </c>
      <c r="F20" s="257">
        <v>1.862382</v>
      </c>
      <c r="G20" s="257">
        <v>0</v>
      </c>
      <c r="H20" s="257">
        <v>14.099</v>
      </c>
      <c r="I20" s="257">
        <v>19</v>
      </c>
      <c r="J20" s="257">
        <v>3.1</v>
      </c>
      <c r="K20" s="257">
        <v>7.1</v>
      </c>
      <c r="T20" s="16">
        <v>17</v>
      </c>
      <c r="U20" s="23">
        <f t="shared" si="1"/>
        <v>73</v>
      </c>
      <c r="V20" s="16"/>
      <c r="W20" s="91"/>
      <c r="X20" s="91"/>
      <c r="Y20" s="93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19713</v>
      </c>
      <c r="E21" s="257">
        <v>121318</v>
      </c>
      <c r="F21" s="257">
        <v>1.869915</v>
      </c>
      <c r="G21" s="257">
        <v>0</v>
      </c>
      <c r="H21" s="257">
        <v>14.198</v>
      </c>
      <c r="I21" s="257">
        <v>18.100000000000001</v>
      </c>
      <c r="J21" s="257">
        <v>2.2000000000000002</v>
      </c>
      <c r="K21" s="257">
        <v>7.1</v>
      </c>
      <c r="T21" s="16">
        <v>16</v>
      </c>
      <c r="U21" s="23">
        <f t="shared" si="1"/>
        <v>53</v>
      </c>
      <c r="V21" s="16"/>
      <c r="W21" s="91"/>
      <c r="X21" s="91"/>
      <c r="Y21" s="93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19660</v>
      </c>
      <c r="E22" s="257">
        <v>121290</v>
      </c>
      <c r="F22" s="257">
        <v>1.8835310000000001</v>
      </c>
      <c r="G22" s="257">
        <v>0</v>
      </c>
      <c r="H22" s="257">
        <v>14.337</v>
      </c>
      <c r="I22" s="257">
        <v>19.399999999999999</v>
      </c>
      <c r="J22" s="257">
        <v>0.7</v>
      </c>
      <c r="K22" s="257">
        <v>4.8</v>
      </c>
      <c r="T22" s="16">
        <v>15</v>
      </c>
      <c r="U22" s="23">
        <f t="shared" si="1"/>
        <v>17</v>
      </c>
      <c r="V22" s="16"/>
      <c r="W22" s="91"/>
      <c r="X22" s="91"/>
      <c r="Y22" s="93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19643</v>
      </c>
      <c r="E23" s="257">
        <v>121280</v>
      </c>
      <c r="F23" s="257">
        <v>1.8653489999999999</v>
      </c>
      <c r="G23" s="257">
        <v>0</v>
      </c>
      <c r="H23" s="257">
        <v>14.117000000000001</v>
      </c>
      <c r="I23" s="257">
        <v>18.5</v>
      </c>
      <c r="J23" s="257">
        <v>3</v>
      </c>
      <c r="K23" s="257">
        <v>6.7</v>
      </c>
      <c r="L23"/>
      <c r="M23"/>
      <c r="N23"/>
      <c r="O23"/>
      <c r="P23"/>
      <c r="Q23"/>
      <c r="R23"/>
      <c r="S23"/>
      <c r="T23" s="22">
        <v>14</v>
      </c>
      <c r="U23" s="23">
        <f>D23-D24</f>
        <v>72</v>
      </c>
      <c r="V23" s="24">
        <v>15</v>
      </c>
      <c r="W23" s="91"/>
      <c r="X23" s="91"/>
      <c r="Y23" s="93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19571</v>
      </c>
      <c r="E24" s="257">
        <v>121241</v>
      </c>
      <c r="F24" s="257">
        <v>1.8838109999999999</v>
      </c>
      <c r="G24" s="257">
        <v>0</v>
      </c>
      <c r="H24" s="257">
        <v>14.242000000000001</v>
      </c>
      <c r="I24" s="257">
        <v>17.600000000000001</v>
      </c>
      <c r="J24" s="257">
        <v>1.7</v>
      </c>
      <c r="K24" s="257">
        <v>6.8</v>
      </c>
      <c r="T24" s="16">
        <v>13</v>
      </c>
      <c r="U24" s="23">
        <f t="shared" si="1"/>
        <v>40</v>
      </c>
      <c r="V24" s="16"/>
      <c r="W24" s="91"/>
      <c r="X24" s="91"/>
      <c r="Y24" s="93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19531</v>
      </c>
      <c r="E25" s="257">
        <v>121220</v>
      </c>
      <c r="F25" s="257">
        <v>1.8733629999999999</v>
      </c>
      <c r="G25" s="257">
        <v>0</v>
      </c>
      <c r="H25" s="257">
        <v>14.27</v>
      </c>
      <c r="I25" s="257">
        <v>20.100000000000001</v>
      </c>
      <c r="J25" s="257">
        <v>1.1000000000000001</v>
      </c>
      <c r="K25" s="257">
        <v>4.4000000000000004</v>
      </c>
      <c r="T25" s="16">
        <v>12</v>
      </c>
      <c r="U25" s="23">
        <f>D25-D26</f>
        <v>26</v>
      </c>
      <c r="V25" s="16"/>
      <c r="W25" s="91"/>
      <c r="X25" s="91"/>
      <c r="Y25" s="93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19505</v>
      </c>
      <c r="E26" s="257">
        <v>121206</v>
      </c>
      <c r="F26" s="257">
        <v>1.8653649999999999</v>
      </c>
      <c r="G26" s="257">
        <v>0</v>
      </c>
      <c r="H26" s="257">
        <v>14.176</v>
      </c>
      <c r="I26" s="257">
        <v>21</v>
      </c>
      <c r="J26" s="257">
        <v>2.2000000000000002</v>
      </c>
      <c r="K26" s="257">
        <v>5.9</v>
      </c>
      <c r="T26" s="16">
        <v>11</v>
      </c>
      <c r="U26" s="23">
        <f t="shared" si="1"/>
        <v>52</v>
      </c>
      <c r="V26" s="16"/>
      <c r="W26" s="92"/>
      <c r="X26" s="91"/>
      <c r="Y26" s="93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19453</v>
      </c>
      <c r="E27" s="257">
        <v>121177</v>
      </c>
      <c r="F27" s="257">
        <v>1.888361</v>
      </c>
      <c r="G27" s="257">
        <v>0</v>
      </c>
      <c r="H27" s="257">
        <v>14.122999999999999</v>
      </c>
      <c r="I27" s="257">
        <v>19.100000000000001</v>
      </c>
      <c r="J27" s="257">
        <v>3</v>
      </c>
      <c r="K27" s="257">
        <v>7</v>
      </c>
      <c r="T27" s="16">
        <v>10</v>
      </c>
      <c r="U27" s="23">
        <f t="shared" si="1"/>
        <v>71</v>
      </c>
      <c r="V27" s="16"/>
      <c r="W27" s="92"/>
      <c r="X27" s="91"/>
      <c r="Y27" s="93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19382</v>
      </c>
      <c r="E28" s="257">
        <v>121138</v>
      </c>
      <c r="F28" s="257">
        <v>1.882199</v>
      </c>
      <c r="G28" s="257">
        <v>0</v>
      </c>
      <c r="H28" s="257">
        <v>14.105</v>
      </c>
      <c r="I28" s="257">
        <v>21.5</v>
      </c>
      <c r="J28" s="257">
        <v>3.2</v>
      </c>
      <c r="K28" s="257">
        <v>6.4</v>
      </c>
      <c r="T28" s="16">
        <v>9</v>
      </c>
      <c r="U28" s="23">
        <f t="shared" si="1"/>
        <v>75</v>
      </c>
      <c r="V28" s="16"/>
      <c r="W28" s="92"/>
      <c r="X28" s="91"/>
      <c r="Y28" s="93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19307</v>
      </c>
      <c r="E29" s="257">
        <v>121097</v>
      </c>
      <c r="F29" s="257">
        <v>1.8683540000000001</v>
      </c>
      <c r="G29" s="257">
        <v>0</v>
      </c>
      <c r="H29" s="257">
        <v>14.103999999999999</v>
      </c>
      <c r="I29" s="257">
        <v>21.9</v>
      </c>
      <c r="J29" s="257">
        <v>3.1</v>
      </c>
      <c r="K29" s="257">
        <v>6.9</v>
      </c>
      <c r="T29" s="16">
        <v>8</v>
      </c>
      <c r="U29" s="23">
        <f t="shared" si="1"/>
        <v>75</v>
      </c>
      <c r="V29" s="16"/>
      <c r="W29" s="92"/>
      <c r="X29" s="91"/>
      <c r="Y29" s="93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19232</v>
      </c>
      <c r="E30" s="257">
        <v>121056</v>
      </c>
      <c r="F30" s="257">
        <v>1.872466</v>
      </c>
      <c r="G30" s="257">
        <v>0</v>
      </c>
      <c r="H30" s="257">
        <v>14.092000000000001</v>
      </c>
      <c r="I30" s="257">
        <v>21.4</v>
      </c>
      <c r="J30" s="257">
        <v>3.1</v>
      </c>
      <c r="K30" s="257">
        <v>7</v>
      </c>
      <c r="L30"/>
      <c r="M30"/>
      <c r="N30"/>
      <c r="O30"/>
      <c r="P30"/>
      <c r="Q30"/>
      <c r="R30"/>
      <c r="S30"/>
      <c r="T30" s="22">
        <v>7</v>
      </c>
      <c r="U30" s="23">
        <f t="shared" si="1"/>
        <v>74</v>
      </c>
      <c r="V30" s="24">
        <v>8</v>
      </c>
      <c r="W30" s="92"/>
      <c r="X30" s="91"/>
      <c r="Y30" s="93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19158</v>
      </c>
      <c r="E31" s="257">
        <v>121015</v>
      </c>
      <c r="F31" s="257">
        <v>1.8580140000000001</v>
      </c>
      <c r="G31" s="257">
        <v>0</v>
      </c>
      <c r="H31" s="257">
        <v>14.185</v>
      </c>
      <c r="I31" s="257">
        <v>21.5</v>
      </c>
      <c r="J31" s="257">
        <v>2.2000000000000002</v>
      </c>
      <c r="K31" s="257">
        <v>6.2</v>
      </c>
      <c r="T31" s="16">
        <v>6</v>
      </c>
      <c r="U31" s="23">
        <f t="shared" si="1"/>
        <v>52</v>
      </c>
      <c r="V31" s="5"/>
      <c r="W31" s="92"/>
      <c r="X31" s="91"/>
      <c r="Y31" s="93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19106</v>
      </c>
      <c r="E32" s="257">
        <v>120987</v>
      </c>
      <c r="F32" s="257">
        <v>1.868547</v>
      </c>
      <c r="G32" s="257">
        <v>0</v>
      </c>
      <c r="H32" s="257">
        <v>14.212999999999999</v>
      </c>
      <c r="I32" s="257">
        <v>21</v>
      </c>
      <c r="J32" s="257">
        <v>2.1</v>
      </c>
      <c r="K32" s="257">
        <v>6.3</v>
      </c>
      <c r="T32" s="16">
        <v>5</v>
      </c>
      <c r="U32" s="23">
        <f t="shared" si="1"/>
        <v>49</v>
      </c>
      <c r="V32" s="5"/>
      <c r="W32" s="92"/>
      <c r="X32" s="91"/>
      <c r="Y32" s="93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19057</v>
      </c>
      <c r="E33" s="257">
        <v>120960</v>
      </c>
      <c r="F33" s="257">
        <v>1.8598509999999999</v>
      </c>
      <c r="G33" s="257">
        <v>0</v>
      </c>
      <c r="H33" s="257">
        <v>14.16</v>
      </c>
      <c r="I33" s="257">
        <v>21.1</v>
      </c>
      <c r="J33" s="257">
        <v>2.1</v>
      </c>
      <c r="K33" s="257">
        <v>5.9</v>
      </c>
      <c r="T33" s="16">
        <v>4</v>
      </c>
      <c r="U33" s="23">
        <f t="shared" si="1"/>
        <v>51</v>
      </c>
      <c r="V33" s="5"/>
      <c r="W33" s="92"/>
      <c r="X33" s="91"/>
      <c r="Y33" s="93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19006</v>
      </c>
      <c r="E34" s="257">
        <v>120932</v>
      </c>
      <c r="F34" s="257">
        <v>1.868403</v>
      </c>
      <c r="G34" s="257">
        <v>0</v>
      </c>
      <c r="H34" s="257">
        <v>14.106999999999999</v>
      </c>
      <c r="I34" s="257">
        <v>20.5</v>
      </c>
      <c r="J34" s="257">
        <v>3.1</v>
      </c>
      <c r="K34" s="257">
        <v>6.4</v>
      </c>
      <c r="T34" s="16">
        <v>3</v>
      </c>
      <c r="U34" s="23">
        <f t="shared" si="1"/>
        <v>73</v>
      </c>
      <c r="V34" s="5"/>
      <c r="W34" s="92"/>
      <c r="X34" s="91"/>
      <c r="Y34" s="93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18933</v>
      </c>
      <c r="E35" s="257">
        <v>120892</v>
      </c>
      <c r="F35" s="257">
        <v>1.874692</v>
      </c>
      <c r="G35" s="257">
        <v>0</v>
      </c>
      <c r="H35" s="257">
        <v>14.093999999999999</v>
      </c>
      <c r="I35" s="257">
        <v>19.5</v>
      </c>
      <c r="J35" s="257">
        <v>3.4</v>
      </c>
      <c r="K35" s="257">
        <v>6.3</v>
      </c>
      <c r="T35" s="16">
        <v>2</v>
      </c>
      <c r="U35" s="23">
        <f t="shared" si="1"/>
        <v>79</v>
      </c>
      <c r="V35" s="5"/>
      <c r="W35" s="92"/>
      <c r="X35" s="91"/>
      <c r="Y35" s="93">
        <f>((X35*100)/D35)-100</f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18854</v>
      </c>
      <c r="E36" s="257">
        <v>120849</v>
      </c>
      <c r="F36" s="257">
        <v>1.858257</v>
      </c>
      <c r="G36" s="257">
        <v>0</v>
      </c>
      <c r="H36" s="257">
        <v>14.116</v>
      </c>
      <c r="I36" s="257">
        <v>20.399999999999999</v>
      </c>
      <c r="J36" s="257">
        <v>3</v>
      </c>
      <c r="K36" s="257">
        <v>6.3</v>
      </c>
      <c r="T36" s="16">
        <v>1</v>
      </c>
      <c r="U36" s="23">
        <f t="shared" si="1"/>
        <v>72</v>
      </c>
      <c r="V36" s="5"/>
      <c r="W36" s="92"/>
      <c r="X36" s="91"/>
      <c r="Y36" s="93">
        <f>((X36*100)/D36)-100</f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18782</v>
      </c>
      <c r="E37" s="257">
        <v>120809</v>
      </c>
      <c r="F37" s="257">
        <v>1.8549720000000001</v>
      </c>
      <c r="G37" s="257">
        <v>0</v>
      </c>
      <c r="H37" s="257">
        <v>14.146000000000001</v>
      </c>
      <c r="I37" s="257">
        <v>19.3</v>
      </c>
      <c r="J37" s="257">
        <v>2.2999999999999998</v>
      </c>
      <c r="K37" s="257">
        <v>5.6</v>
      </c>
      <c r="T37" s="1"/>
      <c r="U37" s="26"/>
      <c r="V37" s="5"/>
      <c r="W37" s="92"/>
      <c r="X37" s="91"/>
      <c r="Y37" s="93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297"/>
      <c r="X38" s="298"/>
      <c r="Y38" s="29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16">
        <v>32</v>
      </c>
      <c r="T6" s="19">
        <v>31</v>
      </c>
      <c r="U6" s="23">
        <f>D6-D7</f>
        <v>-273474</v>
      </c>
      <c r="V6" s="4"/>
      <c r="W6" s="222"/>
      <c r="X6" s="222"/>
      <c r="Y6" s="223"/>
    </row>
    <row r="7" spans="1:25">
      <c r="A7" s="21">
        <v>31</v>
      </c>
      <c r="B7" s="228"/>
      <c r="C7" s="228"/>
      <c r="D7">
        <v>273474</v>
      </c>
      <c r="T7" s="22">
        <v>30</v>
      </c>
      <c r="U7" s="23">
        <f>D7-D8</f>
        <v>670</v>
      </c>
      <c r="V7" s="24">
        <v>1</v>
      </c>
      <c r="W7" s="88"/>
      <c r="X7" s="88"/>
      <c r="Y7" s="93"/>
    </row>
    <row r="8" spans="1:25">
      <c r="A8" s="16">
        <v>30</v>
      </c>
      <c r="B8" s="228"/>
      <c r="C8" s="228"/>
      <c r="D8">
        <v>272804</v>
      </c>
      <c r="T8" s="16">
        <v>29</v>
      </c>
      <c r="U8" s="23">
        <f>D8-D9</f>
        <v>642</v>
      </c>
      <c r="V8" s="4"/>
      <c r="W8" s="88"/>
      <c r="X8" s="88"/>
      <c r="Y8" s="93"/>
    </row>
    <row r="9" spans="1:25" s="25" customFormat="1">
      <c r="A9" s="21">
        <v>29</v>
      </c>
      <c r="B9" s="257" t="s">
        <v>251</v>
      </c>
      <c r="C9" s="257" t="s">
        <v>194</v>
      </c>
      <c r="D9" s="257">
        <v>272162</v>
      </c>
      <c r="E9" s="257">
        <v>457096</v>
      </c>
      <c r="F9" s="257">
        <v>6.2857219999999998</v>
      </c>
      <c r="G9" s="257">
        <v>7</v>
      </c>
      <c r="H9" s="257">
        <v>78.394999999999996</v>
      </c>
      <c r="I9" s="257">
        <v>21.5</v>
      </c>
      <c r="J9" s="257">
        <v>26.9</v>
      </c>
      <c r="K9" s="257">
        <v>66.099999999999994</v>
      </c>
      <c r="L9" s="257">
        <v>1.0109999999999999</v>
      </c>
      <c r="M9" s="257">
        <v>76.697000000000003</v>
      </c>
      <c r="N9" s="257">
        <v>81.045000000000002</v>
      </c>
      <c r="O9" s="257">
        <v>77.021000000000001</v>
      </c>
      <c r="P9" s="257">
        <v>18.7</v>
      </c>
      <c r="Q9" s="257">
        <v>23.9</v>
      </c>
      <c r="R9" s="257">
        <v>21.5</v>
      </c>
      <c r="S9" s="257">
        <v>5.2</v>
      </c>
      <c r="T9" s="22">
        <v>28</v>
      </c>
      <c r="U9" s="23">
        <f t="shared" ref="U9:U36" si="0">D9-D10</f>
        <v>629</v>
      </c>
      <c r="V9" s="24">
        <v>29</v>
      </c>
      <c r="W9" s="89"/>
      <c r="X9" s="89"/>
      <c r="Y9" s="93"/>
    </row>
    <row r="10" spans="1:25">
      <c r="A10" s="16">
        <v>28</v>
      </c>
      <c r="B10" s="257" t="s">
        <v>252</v>
      </c>
      <c r="C10" s="257" t="s">
        <v>194</v>
      </c>
      <c r="D10" s="257">
        <v>271533</v>
      </c>
      <c r="E10" s="257">
        <v>456998</v>
      </c>
      <c r="F10" s="257">
        <v>6.3972939999999996</v>
      </c>
      <c r="G10" s="257">
        <v>7</v>
      </c>
      <c r="H10" s="257">
        <v>80.816999999999993</v>
      </c>
      <c r="I10" s="257">
        <v>20.8</v>
      </c>
      <c r="J10" s="257">
        <v>12.7</v>
      </c>
      <c r="K10" s="257">
        <v>64.599999999999994</v>
      </c>
      <c r="L10" s="257">
        <v>1.0115000000000001</v>
      </c>
      <c r="M10" s="257">
        <v>77.561999999999998</v>
      </c>
      <c r="N10" s="257">
        <v>82.62</v>
      </c>
      <c r="O10" s="257">
        <v>78.087999999999994</v>
      </c>
      <c r="P10" s="257">
        <v>17.100000000000001</v>
      </c>
      <c r="Q10" s="257">
        <v>25.1</v>
      </c>
      <c r="R10" s="257">
        <v>20</v>
      </c>
      <c r="S10" s="257">
        <v>5.2</v>
      </c>
      <c r="T10" s="16">
        <v>27</v>
      </c>
      <c r="U10" s="23">
        <f t="shared" si="0"/>
        <v>272</v>
      </c>
      <c r="V10" s="16"/>
      <c r="W10" s="88"/>
      <c r="X10" s="88"/>
      <c r="Y10" s="93"/>
    </row>
    <row r="11" spans="1:25">
      <c r="A11" s="16">
        <v>27</v>
      </c>
      <c r="B11" s="257" t="s">
        <v>253</v>
      </c>
      <c r="C11" s="257" t="s">
        <v>194</v>
      </c>
      <c r="D11" s="257">
        <v>271261</v>
      </c>
      <c r="E11" s="257">
        <v>456956</v>
      </c>
      <c r="F11" s="257">
        <v>6.6491749999999996</v>
      </c>
      <c r="G11" s="257">
        <v>7</v>
      </c>
      <c r="H11" s="257">
        <v>80.186000000000007</v>
      </c>
      <c r="I11" s="257">
        <v>20.5</v>
      </c>
      <c r="J11" s="257">
        <v>14.6</v>
      </c>
      <c r="K11" s="257">
        <v>59.1</v>
      </c>
      <c r="L11" s="257">
        <v>1.0123</v>
      </c>
      <c r="M11" s="257">
        <v>77.593000000000004</v>
      </c>
      <c r="N11" s="257">
        <v>82.21</v>
      </c>
      <c r="O11" s="257">
        <v>80.861000000000004</v>
      </c>
      <c r="P11" s="257">
        <v>16.100000000000001</v>
      </c>
      <c r="Q11" s="257">
        <v>24.2</v>
      </c>
      <c r="R11" s="257">
        <v>17.8</v>
      </c>
      <c r="S11" s="257">
        <v>5.2</v>
      </c>
      <c r="T11" s="16">
        <v>26</v>
      </c>
      <c r="U11" s="23">
        <f t="shared" si="0"/>
        <v>319</v>
      </c>
      <c r="V11" s="16"/>
      <c r="W11" s="88"/>
      <c r="X11" s="88"/>
      <c r="Y11" s="93"/>
    </row>
    <row r="12" spans="1:25">
      <c r="A12" s="16">
        <v>26</v>
      </c>
      <c r="B12" s="257" t="s">
        <v>254</v>
      </c>
      <c r="C12" s="257" t="s">
        <v>194</v>
      </c>
      <c r="D12" s="257">
        <v>270942</v>
      </c>
      <c r="E12" s="257">
        <v>456907</v>
      </c>
      <c r="F12" s="257">
        <v>6.5662880000000001</v>
      </c>
      <c r="G12" s="257">
        <v>7</v>
      </c>
      <c r="H12" s="257">
        <v>78.92</v>
      </c>
      <c r="I12" s="257">
        <v>21.8</v>
      </c>
      <c r="J12" s="257">
        <v>26.9</v>
      </c>
      <c r="K12" s="257">
        <v>69.3</v>
      </c>
      <c r="L12" s="257">
        <v>1.0117</v>
      </c>
      <c r="M12" s="257">
        <v>76.537000000000006</v>
      </c>
      <c r="N12" s="257">
        <v>81.441000000000003</v>
      </c>
      <c r="O12" s="257">
        <v>80.644999999999996</v>
      </c>
      <c r="P12" s="257">
        <v>18.600000000000001</v>
      </c>
      <c r="Q12" s="257">
        <v>25</v>
      </c>
      <c r="R12" s="257">
        <v>20.7</v>
      </c>
      <c r="S12" s="257">
        <v>5.21</v>
      </c>
      <c r="T12" s="16">
        <v>25</v>
      </c>
      <c r="U12" s="23">
        <f t="shared" si="0"/>
        <v>631</v>
      </c>
      <c r="V12" s="16"/>
      <c r="W12" s="97"/>
      <c r="X12" s="97"/>
      <c r="Y12" s="93"/>
    </row>
    <row r="13" spans="1:25">
      <c r="A13" s="16">
        <v>25</v>
      </c>
      <c r="B13" s="257" t="s">
        <v>255</v>
      </c>
      <c r="C13" s="257" t="s">
        <v>194</v>
      </c>
      <c r="D13" s="257">
        <v>270311</v>
      </c>
      <c r="E13" s="257">
        <v>456809</v>
      </c>
      <c r="F13" s="257">
        <v>6.3829010000000004</v>
      </c>
      <c r="G13" s="257">
        <v>7</v>
      </c>
      <c r="H13" s="257">
        <v>78.745999999999995</v>
      </c>
      <c r="I13" s="257">
        <v>21.7</v>
      </c>
      <c r="J13" s="257">
        <v>25.2</v>
      </c>
      <c r="K13" s="257">
        <v>65.2</v>
      </c>
      <c r="L13" s="257">
        <v>1.0114000000000001</v>
      </c>
      <c r="M13" s="257">
        <v>77.171999999999997</v>
      </c>
      <c r="N13" s="257">
        <v>81.103999999999999</v>
      </c>
      <c r="O13" s="257">
        <v>77.984999999999999</v>
      </c>
      <c r="P13" s="257">
        <v>19</v>
      </c>
      <c r="Q13" s="257">
        <v>25.7</v>
      </c>
      <c r="R13" s="257">
        <v>20.3</v>
      </c>
      <c r="S13" s="257">
        <v>5.21</v>
      </c>
      <c r="T13" s="16">
        <v>24</v>
      </c>
      <c r="U13" s="23">
        <f t="shared" si="0"/>
        <v>583</v>
      </c>
      <c r="V13" s="16"/>
      <c r="W13" s="91"/>
      <c r="X13" s="91"/>
      <c r="Y13" s="96"/>
    </row>
    <row r="14" spans="1:25">
      <c r="A14" s="16">
        <v>24</v>
      </c>
      <c r="B14" s="257" t="s">
        <v>256</v>
      </c>
      <c r="C14" s="257" t="s">
        <v>194</v>
      </c>
      <c r="D14" s="257">
        <v>269728</v>
      </c>
      <c r="E14" s="257">
        <v>456717</v>
      </c>
      <c r="F14" s="257">
        <v>6.3741789999999998</v>
      </c>
      <c r="G14" s="257">
        <v>7</v>
      </c>
      <c r="H14" s="257">
        <v>78.899000000000001</v>
      </c>
      <c r="I14" s="257">
        <v>22.1</v>
      </c>
      <c r="J14" s="257">
        <v>27.1</v>
      </c>
      <c r="K14" s="257">
        <v>66.900000000000006</v>
      </c>
      <c r="L14" s="257">
        <v>1.0113000000000001</v>
      </c>
      <c r="M14" s="257">
        <v>74.549000000000007</v>
      </c>
      <c r="N14" s="257">
        <v>81.489000000000004</v>
      </c>
      <c r="O14" s="257">
        <v>78.138999999999996</v>
      </c>
      <c r="P14" s="257">
        <v>19.5</v>
      </c>
      <c r="Q14" s="257">
        <v>26.2</v>
      </c>
      <c r="R14" s="257">
        <v>21.2</v>
      </c>
      <c r="S14" s="257">
        <v>5.21</v>
      </c>
      <c r="T14" s="16">
        <v>23</v>
      </c>
      <c r="U14" s="23">
        <f t="shared" si="0"/>
        <v>632</v>
      </c>
      <c r="V14" s="16"/>
      <c r="W14" s="91"/>
      <c r="X14" s="91"/>
      <c r="Y14" s="96"/>
    </row>
    <row r="15" spans="1:25">
      <c r="A15" s="16">
        <v>23</v>
      </c>
      <c r="B15" s="257" t="s">
        <v>257</v>
      </c>
      <c r="C15" s="257" t="s">
        <v>194</v>
      </c>
      <c r="D15" s="257">
        <v>269096</v>
      </c>
      <c r="E15" s="257">
        <v>456618</v>
      </c>
      <c r="F15" s="257">
        <v>6.1742350000000004</v>
      </c>
      <c r="G15" s="257">
        <v>7</v>
      </c>
      <c r="H15" s="257">
        <v>77.147999999999996</v>
      </c>
      <c r="I15" s="257">
        <v>21.9</v>
      </c>
      <c r="J15" s="257">
        <v>26.7</v>
      </c>
      <c r="K15" s="257">
        <v>67.8</v>
      </c>
      <c r="L15" s="257">
        <v>1.0107999999999999</v>
      </c>
      <c r="M15" s="257">
        <v>74.120999999999995</v>
      </c>
      <c r="N15" s="257">
        <v>80.213999999999999</v>
      </c>
      <c r="O15" s="257">
        <v>75.385000000000005</v>
      </c>
      <c r="P15" s="257">
        <v>18.8</v>
      </c>
      <c r="Q15" s="257">
        <v>25.1</v>
      </c>
      <c r="R15" s="257">
        <v>21.3</v>
      </c>
      <c r="S15" s="257">
        <v>5.21</v>
      </c>
      <c r="T15" s="16">
        <v>22</v>
      </c>
      <c r="U15" s="23">
        <f t="shared" si="0"/>
        <v>622</v>
      </c>
      <c r="V15" s="16"/>
      <c r="W15" s="91"/>
      <c r="X15" s="91"/>
      <c r="Y15" s="96"/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268474</v>
      </c>
      <c r="E16" s="257">
        <v>456519</v>
      </c>
      <c r="F16" s="257">
        <v>6.2533859999999999</v>
      </c>
      <c r="G16" s="257">
        <v>7</v>
      </c>
      <c r="H16" s="257">
        <v>77.171999999999997</v>
      </c>
      <c r="I16" s="257">
        <v>22.5</v>
      </c>
      <c r="J16" s="257">
        <v>32.6</v>
      </c>
      <c r="K16" s="257">
        <v>66.8</v>
      </c>
      <c r="L16" s="257">
        <v>1.0109999999999999</v>
      </c>
      <c r="M16" s="257">
        <v>73.575999999999993</v>
      </c>
      <c r="N16" s="257">
        <v>80.674000000000007</v>
      </c>
      <c r="O16" s="257">
        <v>76.543000000000006</v>
      </c>
      <c r="P16" s="257">
        <v>19.8</v>
      </c>
      <c r="Q16" s="257">
        <v>25.6</v>
      </c>
      <c r="R16" s="257">
        <v>21.5</v>
      </c>
      <c r="S16" s="257">
        <v>5.21</v>
      </c>
      <c r="T16" s="22">
        <v>21</v>
      </c>
      <c r="U16" s="23">
        <f t="shared" si="0"/>
        <v>773</v>
      </c>
      <c r="V16" s="24">
        <v>22</v>
      </c>
      <c r="W16" s="91"/>
      <c r="X16" s="91"/>
      <c r="Y16" s="96"/>
    </row>
    <row r="17" spans="1:25">
      <c r="A17" s="16">
        <v>21</v>
      </c>
      <c r="B17" s="257" t="s">
        <v>238</v>
      </c>
      <c r="C17" s="257" t="s">
        <v>194</v>
      </c>
      <c r="D17" s="257">
        <v>267701</v>
      </c>
      <c r="E17" s="257">
        <v>456396</v>
      </c>
      <c r="F17" s="257">
        <v>6.12507</v>
      </c>
      <c r="G17" s="257">
        <v>7</v>
      </c>
      <c r="H17" s="257">
        <v>80.057000000000002</v>
      </c>
      <c r="I17" s="257">
        <v>21.7</v>
      </c>
      <c r="J17" s="257">
        <v>18.899999999999999</v>
      </c>
      <c r="K17" s="257">
        <v>61.3</v>
      </c>
      <c r="L17" s="257">
        <v>1.0106999999999999</v>
      </c>
      <c r="M17" s="257">
        <v>74.509</v>
      </c>
      <c r="N17" s="257">
        <v>82.203000000000003</v>
      </c>
      <c r="O17" s="257">
        <v>74.691999999999993</v>
      </c>
      <c r="P17" s="257">
        <v>18.2</v>
      </c>
      <c r="Q17" s="257">
        <v>26.2</v>
      </c>
      <c r="R17" s="257">
        <v>21.3</v>
      </c>
      <c r="S17" s="257">
        <v>5.21</v>
      </c>
      <c r="T17" s="16">
        <v>20</v>
      </c>
      <c r="U17" s="23">
        <f t="shared" si="0"/>
        <v>435</v>
      </c>
      <c r="V17" s="16"/>
      <c r="W17" s="91"/>
      <c r="X17" s="91"/>
      <c r="Y17" s="96"/>
    </row>
    <row r="18" spans="1:25">
      <c r="A18" s="16">
        <v>20</v>
      </c>
      <c r="B18" s="257" t="s">
        <v>239</v>
      </c>
      <c r="C18" s="257" t="s">
        <v>194</v>
      </c>
      <c r="D18" s="257">
        <v>267266</v>
      </c>
      <c r="E18" s="257">
        <v>456329</v>
      </c>
      <c r="F18" s="257">
        <v>6.5831520000000001</v>
      </c>
      <c r="G18" s="257">
        <v>7</v>
      </c>
      <c r="H18" s="257">
        <v>79.685000000000002</v>
      </c>
      <c r="I18" s="257">
        <v>21.9</v>
      </c>
      <c r="J18" s="257">
        <v>20.5</v>
      </c>
      <c r="K18" s="257">
        <v>66.7</v>
      </c>
      <c r="L18" s="257">
        <v>1.0119</v>
      </c>
      <c r="M18" s="257">
        <v>76.662000000000006</v>
      </c>
      <c r="N18" s="257">
        <v>82.468999999999994</v>
      </c>
      <c r="O18" s="257">
        <v>80.486999999999995</v>
      </c>
      <c r="P18" s="257">
        <v>18.600000000000001</v>
      </c>
      <c r="Q18" s="257">
        <v>26.4</v>
      </c>
      <c r="R18" s="257">
        <v>19.5</v>
      </c>
      <c r="S18" s="257">
        <v>5.21</v>
      </c>
      <c r="T18" s="16">
        <v>19</v>
      </c>
      <c r="U18" s="23">
        <f t="shared" si="0"/>
        <v>469</v>
      </c>
      <c r="V18" s="16"/>
      <c r="W18" s="91"/>
      <c r="X18" s="91"/>
      <c r="Y18" s="96"/>
    </row>
    <row r="19" spans="1:25">
      <c r="A19" s="16">
        <v>19</v>
      </c>
      <c r="B19" s="257" t="s">
        <v>240</v>
      </c>
      <c r="C19" s="257" t="s">
        <v>194</v>
      </c>
      <c r="D19" s="257">
        <v>266797</v>
      </c>
      <c r="E19" s="257">
        <v>456256</v>
      </c>
      <c r="F19" s="257">
        <v>6.3376720000000004</v>
      </c>
      <c r="G19" s="257">
        <v>7</v>
      </c>
      <c r="H19" s="257">
        <v>78.302000000000007</v>
      </c>
      <c r="I19" s="257">
        <v>22.3</v>
      </c>
      <c r="J19" s="257">
        <v>30.2</v>
      </c>
      <c r="K19" s="257">
        <v>69.900000000000006</v>
      </c>
      <c r="L19" s="257">
        <v>1.0112000000000001</v>
      </c>
      <c r="M19" s="257">
        <v>76.054000000000002</v>
      </c>
      <c r="N19" s="257">
        <v>80.938999999999993</v>
      </c>
      <c r="O19" s="257">
        <v>77.617000000000004</v>
      </c>
      <c r="P19" s="257">
        <v>19.3</v>
      </c>
      <c r="Q19" s="257">
        <v>26.3</v>
      </c>
      <c r="R19" s="257">
        <v>21.1</v>
      </c>
      <c r="S19" s="257">
        <v>5.21</v>
      </c>
      <c r="T19" s="16">
        <v>18</v>
      </c>
      <c r="U19" s="23">
        <f t="shared" si="0"/>
        <v>709</v>
      </c>
      <c r="V19" s="16"/>
      <c r="W19" s="91"/>
      <c r="X19" s="91"/>
      <c r="Y19" s="96"/>
    </row>
    <row r="20" spans="1:25">
      <c r="A20" s="16">
        <v>18</v>
      </c>
      <c r="B20" s="257" t="s">
        <v>241</v>
      </c>
      <c r="C20" s="257" t="s">
        <v>194</v>
      </c>
      <c r="D20" s="257">
        <v>266088</v>
      </c>
      <c r="E20" s="257">
        <v>456144</v>
      </c>
      <c r="F20" s="257">
        <v>6.4660419999999998</v>
      </c>
      <c r="G20" s="257">
        <v>7</v>
      </c>
      <c r="H20" s="257">
        <v>77.67</v>
      </c>
      <c r="I20" s="257">
        <v>22</v>
      </c>
      <c r="J20" s="257">
        <v>29.3</v>
      </c>
      <c r="K20" s="257">
        <v>68</v>
      </c>
      <c r="L20" s="257">
        <v>1.0114000000000001</v>
      </c>
      <c r="M20" s="257">
        <v>74.849000000000004</v>
      </c>
      <c r="N20" s="257">
        <v>80.849000000000004</v>
      </c>
      <c r="O20" s="257">
        <v>79.593000000000004</v>
      </c>
      <c r="P20" s="257">
        <v>19.3</v>
      </c>
      <c r="Q20" s="257">
        <v>24.8</v>
      </c>
      <c r="R20" s="257">
        <v>21.7</v>
      </c>
      <c r="S20" s="257">
        <v>5.22</v>
      </c>
      <c r="T20" s="16">
        <v>17</v>
      </c>
      <c r="U20" s="23">
        <f t="shared" si="0"/>
        <v>686</v>
      </c>
      <c r="V20" s="16"/>
      <c r="W20" s="95"/>
      <c r="X20" s="95"/>
      <c r="Y20" s="93"/>
    </row>
    <row r="21" spans="1:25">
      <c r="A21" s="16">
        <v>17</v>
      </c>
      <c r="B21" s="257" t="s">
        <v>242</v>
      </c>
      <c r="C21" s="257" t="s">
        <v>194</v>
      </c>
      <c r="D21" s="257">
        <v>265402</v>
      </c>
      <c r="E21" s="257">
        <v>456035</v>
      </c>
      <c r="F21" s="257">
        <v>6.3384879999999999</v>
      </c>
      <c r="G21" s="257">
        <v>7</v>
      </c>
      <c r="H21" s="257">
        <v>82.239000000000004</v>
      </c>
      <c r="I21" s="257">
        <v>20.7</v>
      </c>
      <c r="J21" s="257">
        <v>13.4</v>
      </c>
      <c r="K21" s="257">
        <v>69.3</v>
      </c>
      <c r="L21" s="257">
        <v>1.0112000000000001</v>
      </c>
      <c r="M21" s="257">
        <v>77.33</v>
      </c>
      <c r="N21" s="257">
        <v>83.207999999999998</v>
      </c>
      <c r="O21" s="257">
        <v>77.635000000000005</v>
      </c>
      <c r="P21" s="257">
        <v>18.899999999999999</v>
      </c>
      <c r="Q21" s="257">
        <v>24.2</v>
      </c>
      <c r="R21" s="257">
        <v>21.2</v>
      </c>
      <c r="S21" s="257">
        <v>5.21</v>
      </c>
      <c r="T21" s="16">
        <v>16</v>
      </c>
      <c r="U21" s="23">
        <f t="shared" si="0"/>
        <v>288</v>
      </c>
      <c r="V21" s="16"/>
      <c r="W21" s="90"/>
      <c r="X21" s="90"/>
      <c r="Y21" s="93"/>
    </row>
    <row r="22" spans="1:25">
      <c r="A22" s="16">
        <v>16</v>
      </c>
      <c r="B22" s="257" t="s">
        <v>243</v>
      </c>
      <c r="C22" s="257" t="s">
        <v>194</v>
      </c>
      <c r="D22" s="257">
        <v>265114</v>
      </c>
      <c r="E22" s="257">
        <v>455992</v>
      </c>
      <c r="F22" s="257">
        <v>6.7539749999999996</v>
      </c>
      <c r="G22" s="257">
        <v>7</v>
      </c>
      <c r="H22" s="257">
        <v>80.683999999999997</v>
      </c>
      <c r="I22" s="257">
        <v>21.6</v>
      </c>
      <c r="J22" s="257">
        <v>18.7</v>
      </c>
      <c r="K22" s="257">
        <v>60.7</v>
      </c>
      <c r="L22" s="257">
        <v>1.0122</v>
      </c>
      <c r="M22" s="257">
        <v>74.477999999999994</v>
      </c>
      <c r="N22" s="257">
        <v>83.302000000000007</v>
      </c>
      <c r="O22" s="257">
        <v>83.061999999999998</v>
      </c>
      <c r="P22" s="257">
        <v>18.899999999999999</v>
      </c>
      <c r="Q22" s="257">
        <v>25</v>
      </c>
      <c r="R22" s="257">
        <v>20.100000000000001</v>
      </c>
      <c r="S22" s="257">
        <v>5.22</v>
      </c>
      <c r="T22" s="16">
        <v>15</v>
      </c>
      <c r="U22" s="23">
        <f t="shared" si="0"/>
        <v>417</v>
      </c>
      <c r="V22" s="16"/>
      <c r="W22" s="90"/>
      <c r="X22" s="90"/>
      <c r="Y22" s="93"/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264697</v>
      </c>
      <c r="E23" s="257">
        <v>455927</v>
      </c>
      <c r="F23" s="257">
        <v>6.1619520000000003</v>
      </c>
      <c r="G23" s="257">
        <v>7</v>
      </c>
      <c r="H23" s="257">
        <v>78.245000000000005</v>
      </c>
      <c r="I23" s="257">
        <v>21.9</v>
      </c>
      <c r="J23" s="257">
        <v>28.3</v>
      </c>
      <c r="K23" s="257">
        <v>68.7</v>
      </c>
      <c r="L23" s="257">
        <v>1.0107999999999999</v>
      </c>
      <c r="M23" s="257">
        <v>75.372</v>
      </c>
      <c r="N23" s="257">
        <v>81.302999999999997</v>
      </c>
      <c r="O23" s="257">
        <v>75.393000000000001</v>
      </c>
      <c r="P23" s="257">
        <v>19.8</v>
      </c>
      <c r="Q23" s="257">
        <v>25.1</v>
      </c>
      <c r="R23" s="257">
        <v>21.9</v>
      </c>
      <c r="S23" s="257">
        <v>5.22</v>
      </c>
      <c r="T23" s="22">
        <v>14</v>
      </c>
      <c r="U23" s="23">
        <f t="shared" si="0"/>
        <v>657</v>
      </c>
      <c r="V23" s="24">
        <v>15</v>
      </c>
      <c r="W23" s="90"/>
      <c r="X23" s="90"/>
      <c r="Y23" s="93"/>
    </row>
    <row r="24" spans="1:25">
      <c r="A24" s="16">
        <v>14</v>
      </c>
      <c r="B24" s="257" t="s">
        <v>224</v>
      </c>
      <c r="C24" s="257" t="s">
        <v>194</v>
      </c>
      <c r="D24" s="257">
        <v>264040</v>
      </c>
      <c r="E24" s="257">
        <v>455823</v>
      </c>
      <c r="F24" s="257">
        <v>6.2868279999999999</v>
      </c>
      <c r="G24" s="257">
        <v>7</v>
      </c>
      <c r="H24" s="257">
        <v>80.456999999999994</v>
      </c>
      <c r="I24" s="257">
        <v>20.9</v>
      </c>
      <c r="J24" s="257">
        <v>13</v>
      </c>
      <c r="K24" s="257">
        <v>52.1</v>
      </c>
      <c r="L24" s="257">
        <v>1.0111000000000001</v>
      </c>
      <c r="M24" s="257">
        <v>76.875</v>
      </c>
      <c r="N24" s="257">
        <v>81.968000000000004</v>
      </c>
      <c r="O24" s="257">
        <v>77.010000000000005</v>
      </c>
      <c r="P24" s="257">
        <v>19.2</v>
      </c>
      <c r="Q24" s="257">
        <v>24.6</v>
      </c>
      <c r="R24" s="257">
        <v>21.5</v>
      </c>
      <c r="S24" s="257">
        <v>5.22</v>
      </c>
      <c r="T24" s="16">
        <v>13</v>
      </c>
      <c r="U24" s="23">
        <f>D24-D25</f>
        <v>279</v>
      </c>
      <c r="V24" s="16"/>
      <c r="W24" s="90"/>
      <c r="X24" s="90"/>
      <c r="Y24" s="93"/>
    </row>
    <row r="25" spans="1:25">
      <c r="A25" s="16">
        <v>13</v>
      </c>
      <c r="B25" s="257" t="s">
        <v>225</v>
      </c>
      <c r="C25" s="257" t="s">
        <v>194</v>
      </c>
      <c r="D25" s="257">
        <v>263761</v>
      </c>
      <c r="E25" s="257">
        <v>455781</v>
      </c>
      <c r="F25" s="257">
        <v>6.5616029999999999</v>
      </c>
      <c r="G25" s="257">
        <v>7</v>
      </c>
      <c r="H25" s="257">
        <v>79.75</v>
      </c>
      <c r="I25" s="257">
        <v>21.8</v>
      </c>
      <c r="J25" s="257">
        <v>17.7</v>
      </c>
      <c r="K25" s="257">
        <v>57.6</v>
      </c>
      <c r="L25" s="257">
        <v>1.0119</v>
      </c>
      <c r="M25" s="257">
        <v>77.597999999999999</v>
      </c>
      <c r="N25" s="257">
        <v>81.617000000000004</v>
      </c>
      <c r="O25" s="257">
        <v>80.188999999999993</v>
      </c>
      <c r="P25" s="257">
        <v>18.5</v>
      </c>
      <c r="Q25" s="257">
        <v>28.1</v>
      </c>
      <c r="R25" s="257">
        <v>19.5</v>
      </c>
      <c r="S25" s="257">
        <v>5.23</v>
      </c>
      <c r="T25" s="16">
        <v>12</v>
      </c>
      <c r="U25" s="23">
        <f>D25-D26</f>
        <v>395</v>
      </c>
      <c r="V25" s="16"/>
      <c r="W25" s="90"/>
      <c r="X25" s="90"/>
      <c r="Y25" s="93"/>
    </row>
    <row r="26" spans="1:25">
      <c r="A26" s="16">
        <v>12</v>
      </c>
      <c r="B26" s="257" t="s">
        <v>226</v>
      </c>
      <c r="C26" s="257" t="s">
        <v>194</v>
      </c>
      <c r="D26" s="257">
        <v>263366</v>
      </c>
      <c r="E26" s="257">
        <v>455719</v>
      </c>
      <c r="F26" s="257">
        <v>6.3792900000000001</v>
      </c>
      <c r="G26" s="257">
        <v>7</v>
      </c>
      <c r="H26" s="257">
        <v>78.382999999999996</v>
      </c>
      <c r="I26" s="257">
        <v>23.1</v>
      </c>
      <c r="J26" s="257">
        <v>26.4</v>
      </c>
      <c r="K26" s="257">
        <v>62</v>
      </c>
      <c r="L26" s="257">
        <v>1.0112000000000001</v>
      </c>
      <c r="M26" s="257">
        <v>74.867000000000004</v>
      </c>
      <c r="N26" s="257">
        <v>81.174999999999997</v>
      </c>
      <c r="O26" s="257">
        <v>78.56</v>
      </c>
      <c r="P26" s="257">
        <v>20.9</v>
      </c>
      <c r="Q26" s="257">
        <v>26.4</v>
      </c>
      <c r="R26" s="257">
        <v>22.3</v>
      </c>
      <c r="S26" s="257">
        <v>5.23</v>
      </c>
      <c r="T26" s="16">
        <v>11</v>
      </c>
      <c r="U26" s="23">
        <f t="shared" si="0"/>
        <v>620</v>
      </c>
      <c r="V26" s="16"/>
      <c r="W26" s="94"/>
      <c r="X26" s="90"/>
      <c r="Y26" s="93"/>
    </row>
    <row r="27" spans="1:25">
      <c r="A27" s="16">
        <v>11</v>
      </c>
      <c r="B27" s="257" t="s">
        <v>227</v>
      </c>
      <c r="C27" s="257" t="s">
        <v>194</v>
      </c>
      <c r="D27" s="257">
        <v>262746</v>
      </c>
      <c r="E27" s="257">
        <v>455621</v>
      </c>
      <c r="F27" s="257">
        <v>6.2449329999999996</v>
      </c>
      <c r="G27" s="257">
        <v>7</v>
      </c>
      <c r="H27" s="257">
        <v>79.180000000000007</v>
      </c>
      <c r="I27" s="257">
        <v>22.4</v>
      </c>
      <c r="J27" s="257">
        <v>28</v>
      </c>
      <c r="K27" s="257">
        <v>64.8</v>
      </c>
      <c r="L27" s="257">
        <v>1.0109999999999999</v>
      </c>
      <c r="M27" s="257">
        <v>75.53</v>
      </c>
      <c r="N27" s="257">
        <v>82.183999999999997</v>
      </c>
      <c r="O27" s="257">
        <v>76.391000000000005</v>
      </c>
      <c r="P27" s="257">
        <v>19.5</v>
      </c>
      <c r="Q27" s="257">
        <v>25.7</v>
      </c>
      <c r="R27" s="257">
        <v>21.4</v>
      </c>
      <c r="S27" s="257">
        <v>5.22</v>
      </c>
      <c r="T27" s="16">
        <v>10</v>
      </c>
      <c r="U27" s="23">
        <f t="shared" si="0"/>
        <v>655</v>
      </c>
      <c r="V27" s="16"/>
      <c r="W27" s="94"/>
      <c r="X27" s="90"/>
      <c r="Y27" s="93"/>
    </row>
    <row r="28" spans="1:25">
      <c r="A28" s="16">
        <v>10</v>
      </c>
      <c r="B28" s="257" t="s">
        <v>228</v>
      </c>
      <c r="C28" s="257" t="s">
        <v>194</v>
      </c>
      <c r="D28" s="257">
        <v>262091</v>
      </c>
      <c r="E28" s="257">
        <v>455519</v>
      </c>
      <c r="F28" s="257">
        <v>6.6167129999999998</v>
      </c>
      <c r="G28" s="257">
        <v>7</v>
      </c>
      <c r="H28" s="257">
        <v>81.394999999999996</v>
      </c>
      <c r="I28" s="257">
        <v>23.7</v>
      </c>
      <c r="J28" s="257">
        <v>26.3</v>
      </c>
      <c r="K28" s="257">
        <v>65.900000000000006</v>
      </c>
      <c r="L28" s="257">
        <v>1.0117</v>
      </c>
      <c r="M28" s="257">
        <v>79.924000000000007</v>
      </c>
      <c r="N28" s="257">
        <v>83.433999999999997</v>
      </c>
      <c r="O28" s="257">
        <v>81.759</v>
      </c>
      <c r="P28" s="257">
        <v>20.399999999999999</v>
      </c>
      <c r="Q28" s="257">
        <v>27.9</v>
      </c>
      <c r="R28" s="257">
        <v>21.9</v>
      </c>
      <c r="S28" s="257">
        <v>5.23</v>
      </c>
      <c r="T28" s="16">
        <v>9</v>
      </c>
      <c r="U28" s="23">
        <f t="shared" si="0"/>
        <v>612</v>
      </c>
      <c r="V28" s="16"/>
      <c r="W28" s="94"/>
      <c r="X28" s="90"/>
      <c r="Y28" s="93"/>
    </row>
    <row r="29" spans="1:25">
      <c r="A29" s="16">
        <v>9</v>
      </c>
      <c r="B29" s="257" t="s">
        <v>229</v>
      </c>
      <c r="C29" s="257" t="s">
        <v>194</v>
      </c>
      <c r="D29" s="257">
        <v>261479</v>
      </c>
      <c r="E29" s="257">
        <v>455426</v>
      </c>
      <c r="F29" s="257">
        <v>6.5804150000000003</v>
      </c>
      <c r="G29" s="257">
        <v>7</v>
      </c>
      <c r="H29" s="257">
        <v>81.295000000000002</v>
      </c>
      <c r="I29" s="257">
        <v>23.7</v>
      </c>
      <c r="J29" s="257">
        <v>23.7</v>
      </c>
      <c r="K29" s="257">
        <v>62.5</v>
      </c>
      <c r="L29" s="257">
        <v>1.0117</v>
      </c>
      <c r="M29" s="257">
        <v>75.790999999999997</v>
      </c>
      <c r="N29" s="257">
        <v>83.206999999999994</v>
      </c>
      <c r="O29" s="257">
        <v>81.012</v>
      </c>
      <c r="P29" s="257">
        <v>20.2</v>
      </c>
      <c r="Q29" s="257">
        <v>28.7</v>
      </c>
      <c r="R29" s="257">
        <v>21.2</v>
      </c>
      <c r="S29" s="257">
        <v>5.23</v>
      </c>
      <c r="T29" s="16">
        <v>8</v>
      </c>
      <c r="U29" s="23">
        <f t="shared" si="0"/>
        <v>553</v>
      </c>
      <c r="V29" s="16"/>
      <c r="W29" s="98"/>
      <c r="X29" s="98"/>
      <c r="Y29" s="93"/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260926</v>
      </c>
      <c r="E30" s="257">
        <v>455341</v>
      </c>
      <c r="F30" s="257">
        <v>6.2069099999999997</v>
      </c>
      <c r="G30" s="257">
        <v>7</v>
      </c>
      <c r="H30" s="257">
        <v>77.837000000000003</v>
      </c>
      <c r="I30" s="257">
        <v>23.4</v>
      </c>
      <c r="J30" s="257">
        <v>25</v>
      </c>
      <c r="K30" s="257">
        <v>66.900000000000006</v>
      </c>
      <c r="L30" s="257">
        <v>1.0108999999999999</v>
      </c>
      <c r="M30" s="257">
        <v>74.635999999999996</v>
      </c>
      <c r="N30" s="257">
        <v>81.48</v>
      </c>
      <c r="O30" s="257">
        <v>75.840999999999994</v>
      </c>
      <c r="P30" s="257">
        <v>20.100000000000001</v>
      </c>
      <c r="Q30" s="257">
        <v>28</v>
      </c>
      <c r="R30" s="257">
        <v>21.3</v>
      </c>
      <c r="S30" s="257">
        <v>5.23</v>
      </c>
      <c r="T30" s="22">
        <v>7</v>
      </c>
      <c r="U30" s="23">
        <f t="shared" si="0"/>
        <v>579</v>
      </c>
      <c r="V30" s="24">
        <v>8</v>
      </c>
      <c r="W30" s="98"/>
      <c r="X30" s="98"/>
      <c r="Y30" s="93"/>
    </row>
    <row r="31" spans="1:25">
      <c r="A31" s="16">
        <v>7</v>
      </c>
      <c r="B31" s="257" t="s">
        <v>208</v>
      </c>
      <c r="C31" s="257" t="s">
        <v>194</v>
      </c>
      <c r="D31" s="257">
        <v>260347</v>
      </c>
      <c r="E31" s="257">
        <v>455249</v>
      </c>
      <c r="F31" s="257">
        <v>6.3049400000000002</v>
      </c>
      <c r="G31" s="257">
        <v>7</v>
      </c>
      <c r="H31" s="257">
        <v>81.108999999999995</v>
      </c>
      <c r="I31" s="257">
        <v>23.9</v>
      </c>
      <c r="J31" s="257">
        <v>15.2</v>
      </c>
      <c r="K31" s="257">
        <v>51.3</v>
      </c>
      <c r="L31" s="257">
        <v>1.0109999999999999</v>
      </c>
      <c r="M31" s="257">
        <v>75.31</v>
      </c>
      <c r="N31" s="257">
        <v>83.096999999999994</v>
      </c>
      <c r="O31" s="257">
        <v>77.411000000000001</v>
      </c>
      <c r="P31" s="257">
        <v>20.2</v>
      </c>
      <c r="Q31" s="257">
        <v>29.7</v>
      </c>
      <c r="R31" s="257">
        <v>21.9</v>
      </c>
      <c r="S31" s="257">
        <v>5.23</v>
      </c>
      <c r="T31" s="16">
        <v>6</v>
      </c>
      <c r="U31" s="23">
        <f t="shared" si="0"/>
        <v>339</v>
      </c>
      <c r="V31" s="5"/>
      <c r="W31" s="98"/>
      <c r="X31" s="98"/>
      <c r="Y31" s="93"/>
    </row>
    <row r="32" spans="1:25">
      <c r="A32" s="16">
        <v>6</v>
      </c>
      <c r="B32" s="257" t="s">
        <v>209</v>
      </c>
      <c r="C32" s="257" t="s">
        <v>194</v>
      </c>
      <c r="D32" s="257">
        <v>260008</v>
      </c>
      <c r="E32" s="257">
        <v>455197</v>
      </c>
      <c r="F32" s="257">
        <v>6.6818350000000004</v>
      </c>
      <c r="G32" s="257">
        <v>7</v>
      </c>
      <c r="H32" s="257">
        <v>81.884</v>
      </c>
      <c r="I32" s="257">
        <v>23.4</v>
      </c>
      <c r="J32" s="257">
        <v>15.1</v>
      </c>
      <c r="K32" s="257">
        <v>37.200000000000003</v>
      </c>
      <c r="L32" s="257">
        <v>1.012</v>
      </c>
      <c r="M32" s="257">
        <v>79.42</v>
      </c>
      <c r="N32" s="257">
        <v>83.715999999999994</v>
      </c>
      <c r="O32" s="257">
        <v>82.191999999999993</v>
      </c>
      <c r="P32" s="257">
        <v>19.2</v>
      </c>
      <c r="Q32" s="257">
        <v>29.4</v>
      </c>
      <c r="R32" s="257">
        <v>20.5</v>
      </c>
      <c r="S32" s="257">
        <v>5.23</v>
      </c>
      <c r="T32" s="16">
        <v>5</v>
      </c>
      <c r="U32" s="23">
        <f t="shared" si="0"/>
        <v>334</v>
      </c>
      <c r="V32" s="5"/>
      <c r="W32" s="98"/>
      <c r="X32" s="98"/>
      <c r="Y32" s="93"/>
    </row>
    <row r="33" spans="1:25">
      <c r="A33" s="16">
        <v>5</v>
      </c>
      <c r="B33" s="257" t="s">
        <v>210</v>
      </c>
      <c r="C33" s="257" t="s">
        <v>194</v>
      </c>
      <c r="D33" s="257">
        <v>259674</v>
      </c>
      <c r="E33" s="257">
        <v>455146</v>
      </c>
      <c r="F33" s="257">
        <v>6.6195300000000001</v>
      </c>
      <c r="G33" s="257">
        <v>7</v>
      </c>
      <c r="H33" s="257">
        <v>80.519000000000005</v>
      </c>
      <c r="I33" s="257">
        <v>22.8</v>
      </c>
      <c r="J33" s="257">
        <v>19</v>
      </c>
      <c r="K33" s="257">
        <v>61.4</v>
      </c>
      <c r="L33" s="257">
        <v>1.0118</v>
      </c>
      <c r="M33" s="257">
        <v>78.05</v>
      </c>
      <c r="N33" s="257">
        <v>82.31</v>
      </c>
      <c r="O33" s="257">
        <v>81.563000000000002</v>
      </c>
      <c r="P33" s="257">
        <v>20.3</v>
      </c>
      <c r="Q33" s="257">
        <v>26.5</v>
      </c>
      <c r="R33" s="257">
        <v>21.2</v>
      </c>
      <c r="S33" s="257">
        <v>5.23</v>
      </c>
      <c r="T33" s="16">
        <v>4</v>
      </c>
      <c r="U33" s="23">
        <f t="shared" si="0"/>
        <v>426</v>
      </c>
      <c r="V33" s="5"/>
      <c r="W33" s="98"/>
      <c r="X33" s="98"/>
      <c r="Y33" s="93"/>
    </row>
    <row r="34" spans="1:25">
      <c r="A34" s="16">
        <v>4</v>
      </c>
      <c r="B34" s="257" t="s">
        <v>211</v>
      </c>
      <c r="C34" s="257" t="s">
        <v>194</v>
      </c>
      <c r="D34" s="257">
        <v>259248</v>
      </c>
      <c r="E34" s="257">
        <v>455080</v>
      </c>
      <c r="F34" s="257">
        <v>6.4497710000000001</v>
      </c>
      <c r="G34" s="257">
        <v>7</v>
      </c>
      <c r="H34" s="257">
        <v>78.498999999999995</v>
      </c>
      <c r="I34" s="257">
        <v>23.2</v>
      </c>
      <c r="J34" s="257">
        <v>27.5</v>
      </c>
      <c r="K34" s="257">
        <v>65.5</v>
      </c>
      <c r="L34" s="257">
        <v>1.0114000000000001</v>
      </c>
      <c r="M34" s="257">
        <v>74.623000000000005</v>
      </c>
      <c r="N34" s="257">
        <v>81.087999999999994</v>
      </c>
      <c r="O34" s="257">
        <v>79.302999999999997</v>
      </c>
      <c r="P34" s="257">
        <v>20.3</v>
      </c>
      <c r="Q34" s="257">
        <v>27.8</v>
      </c>
      <c r="R34" s="257">
        <v>21.5</v>
      </c>
      <c r="S34" s="257">
        <v>5.23</v>
      </c>
      <c r="T34" s="16">
        <v>3</v>
      </c>
      <c r="U34" s="23">
        <f t="shared" si="0"/>
        <v>642</v>
      </c>
      <c r="V34" s="5"/>
      <c r="W34" s="94"/>
      <c r="X34" s="90"/>
      <c r="Y34" s="93"/>
    </row>
    <row r="35" spans="1:25">
      <c r="A35" s="16">
        <v>3</v>
      </c>
      <c r="B35" s="257" t="s">
        <v>212</v>
      </c>
      <c r="C35" s="257" t="s">
        <v>194</v>
      </c>
      <c r="D35" s="257">
        <v>258606</v>
      </c>
      <c r="E35" s="257">
        <v>454979</v>
      </c>
      <c r="F35" s="257">
        <v>6.2624899999999997</v>
      </c>
      <c r="G35" s="257">
        <v>7</v>
      </c>
      <c r="H35" s="257">
        <v>78.790000000000006</v>
      </c>
      <c r="I35" s="257">
        <v>22.9</v>
      </c>
      <c r="J35" s="257">
        <v>31.8</v>
      </c>
      <c r="K35" s="257">
        <v>72.5</v>
      </c>
      <c r="L35" s="257">
        <v>1.0109999999999999</v>
      </c>
      <c r="M35" s="257">
        <v>76.251999999999995</v>
      </c>
      <c r="N35" s="257">
        <v>81.05</v>
      </c>
      <c r="O35" s="257">
        <v>76.623000000000005</v>
      </c>
      <c r="P35" s="257">
        <v>20.100000000000001</v>
      </c>
      <c r="Q35" s="257">
        <v>25.4</v>
      </c>
      <c r="R35" s="257">
        <v>21.3</v>
      </c>
      <c r="S35" s="257">
        <v>5.23</v>
      </c>
      <c r="T35" s="16">
        <v>2</v>
      </c>
      <c r="U35" s="23">
        <f t="shared" si="0"/>
        <v>751</v>
      </c>
      <c r="V35" s="5"/>
      <c r="W35" s="94"/>
      <c r="X35" s="90"/>
      <c r="Y35" s="93"/>
    </row>
    <row r="36" spans="1:25">
      <c r="A36" s="16">
        <v>2</v>
      </c>
      <c r="B36" s="257" t="s">
        <v>213</v>
      </c>
      <c r="C36" s="257" t="s">
        <v>194</v>
      </c>
      <c r="D36" s="257">
        <v>257855</v>
      </c>
      <c r="E36" s="257">
        <v>454861</v>
      </c>
      <c r="F36" s="257">
        <v>6.3969180000000003</v>
      </c>
      <c r="G36" s="257">
        <v>7</v>
      </c>
      <c r="H36" s="257">
        <v>79.978999999999999</v>
      </c>
      <c r="I36" s="257">
        <v>23</v>
      </c>
      <c r="J36" s="257">
        <v>29.8</v>
      </c>
      <c r="K36" s="257">
        <v>69.8</v>
      </c>
      <c r="L36" s="257">
        <v>1.0112000000000001</v>
      </c>
      <c r="M36" s="257">
        <v>77.204999999999998</v>
      </c>
      <c r="N36" s="257">
        <v>81.317999999999998</v>
      </c>
      <c r="O36" s="257">
        <v>78.834000000000003</v>
      </c>
      <c r="P36" s="257">
        <v>21.1</v>
      </c>
      <c r="Q36" s="257">
        <v>26.9</v>
      </c>
      <c r="R36" s="257">
        <v>22.4</v>
      </c>
      <c r="S36" s="257">
        <v>5.23</v>
      </c>
      <c r="T36" s="16">
        <v>1</v>
      </c>
      <c r="U36" s="23">
        <f t="shared" si="0"/>
        <v>699</v>
      </c>
      <c r="V36" s="5"/>
      <c r="W36" s="94"/>
      <c r="X36" s="90"/>
      <c r="Y36" s="93"/>
    </row>
    <row r="37" spans="1:25">
      <c r="A37" s="16">
        <v>1</v>
      </c>
      <c r="B37" s="257" t="s">
        <v>214</v>
      </c>
      <c r="C37" s="257" t="s">
        <v>194</v>
      </c>
      <c r="D37" s="257">
        <v>257156</v>
      </c>
      <c r="E37" s="257">
        <v>454753</v>
      </c>
      <c r="F37" s="257">
        <v>6.483085</v>
      </c>
      <c r="G37" s="257">
        <v>7</v>
      </c>
      <c r="H37" s="257">
        <v>79.269000000000005</v>
      </c>
      <c r="I37" s="257">
        <v>22.5</v>
      </c>
      <c r="J37" s="257">
        <v>29.7</v>
      </c>
      <c r="K37" s="257">
        <v>62.6</v>
      </c>
      <c r="L37" s="257">
        <v>1.0114000000000001</v>
      </c>
      <c r="M37" s="257">
        <v>75.332999999999998</v>
      </c>
      <c r="N37" s="257">
        <v>82.384</v>
      </c>
      <c r="O37" s="257">
        <v>79.927999999999997</v>
      </c>
      <c r="P37" s="257">
        <v>20.399999999999999</v>
      </c>
      <c r="Q37" s="257">
        <v>26.9</v>
      </c>
      <c r="R37" s="257">
        <v>22</v>
      </c>
      <c r="S37" s="257">
        <v>5.23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8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3" sqref="F13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5.42578125" bestFit="1" customWidth="1"/>
    <col min="24" max="24" width="13.7109375" customWidth="1"/>
    <col min="25" max="25" width="13.710937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16">
        <v>32</v>
      </c>
      <c r="I6" s="247"/>
      <c r="T6" s="19">
        <v>31</v>
      </c>
      <c r="U6" s="23">
        <f t="shared" ref="U6:U36" si="0">D6-D7</f>
        <v>-652298</v>
      </c>
      <c r="V6" s="4"/>
      <c r="W6" s="220"/>
      <c r="X6" s="220"/>
      <c r="Y6" s="224"/>
    </row>
    <row r="7" spans="1:25">
      <c r="A7" s="21">
        <v>31</v>
      </c>
      <c r="B7" s="228"/>
      <c r="C7" s="228"/>
      <c r="D7" s="257">
        <v>652298</v>
      </c>
      <c r="I7" s="247"/>
      <c r="T7" s="22">
        <v>30</v>
      </c>
      <c r="U7" s="23">
        <f t="shared" si="0"/>
        <v>297</v>
      </c>
      <c r="V7" s="24">
        <v>1</v>
      </c>
      <c r="W7" s="92"/>
      <c r="X7" s="88"/>
      <c r="Y7" s="214">
        <f t="shared" ref="Y7:Y27" si="1">((X7*100)/D7)-100</f>
        <v>-100</v>
      </c>
    </row>
    <row r="8" spans="1:25">
      <c r="A8" s="16">
        <v>30</v>
      </c>
      <c r="B8" s="228"/>
      <c r="C8" s="228"/>
      <c r="D8" s="257">
        <v>652001</v>
      </c>
      <c r="I8" s="258"/>
      <c r="T8" s="16">
        <v>29</v>
      </c>
      <c r="U8" s="23">
        <f t="shared" si="0"/>
        <v>337</v>
      </c>
      <c r="V8" s="4"/>
      <c r="W8" s="92"/>
      <c r="X8" s="88"/>
      <c r="Y8" s="214">
        <f t="shared" si="1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651664</v>
      </c>
      <c r="E9" s="257">
        <v>91946</v>
      </c>
      <c r="F9" s="257">
        <v>6.3364310000000001</v>
      </c>
      <c r="G9" s="257">
        <v>0</v>
      </c>
      <c r="H9" s="257">
        <v>77.760000000000005</v>
      </c>
      <c r="I9" s="257">
        <v>19.3</v>
      </c>
      <c r="J9" s="257">
        <v>14.7</v>
      </c>
      <c r="K9" s="257">
        <v>64.599999999999994</v>
      </c>
      <c r="L9" s="257">
        <v>1.0118</v>
      </c>
      <c r="M9" s="257">
        <v>75.459999999999994</v>
      </c>
      <c r="N9" s="257">
        <v>80.649000000000001</v>
      </c>
      <c r="O9" s="257">
        <v>75.992000000000004</v>
      </c>
      <c r="P9" s="257">
        <v>11.9</v>
      </c>
      <c r="Q9" s="257">
        <v>26.9</v>
      </c>
      <c r="R9" s="257">
        <v>16</v>
      </c>
      <c r="S9" s="257">
        <v>5.05</v>
      </c>
      <c r="T9" s="22">
        <v>28</v>
      </c>
      <c r="U9" s="23">
        <f t="shared" si="0"/>
        <v>323</v>
      </c>
      <c r="V9" s="24">
        <v>29</v>
      </c>
      <c r="W9" s="91"/>
      <c r="X9" s="91"/>
      <c r="Y9" s="214">
        <f t="shared" si="1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651341</v>
      </c>
      <c r="E10" s="257">
        <v>91895</v>
      </c>
      <c r="F10" s="257">
        <v>6.3868349999999996</v>
      </c>
      <c r="G10" s="257">
        <v>0</v>
      </c>
      <c r="H10" s="257">
        <v>80.341999999999999</v>
      </c>
      <c r="I10" s="257">
        <v>21.6</v>
      </c>
      <c r="J10" s="257">
        <v>7</v>
      </c>
      <c r="K10" s="257">
        <v>68.400000000000006</v>
      </c>
      <c r="L10" s="257">
        <v>1.0117</v>
      </c>
      <c r="M10" s="257">
        <v>76.650999999999996</v>
      </c>
      <c r="N10" s="257">
        <v>82.388000000000005</v>
      </c>
      <c r="O10" s="257">
        <v>77.224999999999994</v>
      </c>
      <c r="P10" s="257">
        <v>10.6</v>
      </c>
      <c r="Q10" s="257">
        <v>33.9</v>
      </c>
      <c r="R10" s="257">
        <v>17.7</v>
      </c>
      <c r="S10" s="257">
        <v>5.05</v>
      </c>
      <c r="T10" s="16">
        <v>27</v>
      </c>
      <c r="U10" s="23">
        <f t="shared" si="0"/>
        <v>155</v>
      </c>
      <c r="V10" s="16"/>
      <c r="W10" s="91"/>
      <c r="X10" s="91"/>
      <c r="Y10" s="214">
        <f t="shared" si="1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651186</v>
      </c>
      <c r="E11" s="257">
        <v>91872</v>
      </c>
      <c r="F11" s="257">
        <v>6.7934840000000003</v>
      </c>
      <c r="G11" s="257">
        <v>0</v>
      </c>
      <c r="H11" s="257">
        <v>79.64</v>
      </c>
      <c r="I11" s="257">
        <v>18.100000000000001</v>
      </c>
      <c r="J11" s="257">
        <v>10.1</v>
      </c>
      <c r="K11" s="257">
        <v>77.900000000000006</v>
      </c>
      <c r="L11" s="257">
        <v>1.0135000000000001</v>
      </c>
      <c r="M11" s="257">
        <v>76.796000000000006</v>
      </c>
      <c r="N11" s="257">
        <v>81.697000000000003</v>
      </c>
      <c r="O11" s="257">
        <v>80.400999999999996</v>
      </c>
      <c r="P11" s="257">
        <v>9</v>
      </c>
      <c r="Q11" s="257">
        <v>27.1</v>
      </c>
      <c r="R11" s="257">
        <v>10.6</v>
      </c>
      <c r="S11" s="257">
        <v>5.05</v>
      </c>
      <c r="T11" s="16">
        <v>26</v>
      </c>
      <c r="U11" s="23">
        <f t="shared" si="0"/>
        <v>229</v>
      </c>
      <c r="V11" s="16"/>
      <c r="W11" s="91"/>
      <c r="X11" s="91"/>
      <c r="Y11" s="214">
        <f t="shared" si="1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650957</v>
      </c>
      <c r="E12" s="257">
        <v>91836</v>
      </c>
      <c r="F12" s="257">
        <v>6.5956340000000004</v>
      </c>
      <c r="G12" s="257">
        <v>0</v>
      </c>
      <c r="H12" s="257">
        <v>78.349999999999994</v>
      </c>
      <c r="I12" s="257">
        <v>20.3</v>
      </c>
      <c r="J12" s="257">
        <v>16.600000000000001</v>
      </c>
      <c r="K12" s="257">
        <v>66.7</v>
      </c>
      <c r="L12" s="257">
        <v>1.0121</v>
      </c>
      <c r="M12" s="257">
        <v>75.631</v>
      </c>
      <c r="N12" s="257">
        <v>81.143000000000001</v>
      </c>
      <c r="O12" s="257">
        <v>80.254000000000005</v>
      </c>
      <c r="P12" s="257">
        <v>14.1</v>
      </c>
      <c r="Q12" s="257">
        <v>27.8</v>
      </c>
      <c r="R12" s="257">
        <v>18.2</v>
      </c>
      <c r="S12" s="257">
        <v>5.05</v>
      </c>
      <c r="T12" s="16">
        <v>25</v>
      </c>
      <c r="U12" s="23">
        <f t="shared" si="0"/>
        <v>370</v>
      </c>
      <c r="V12" s="16"/>
      <c r="W12" s="91"/>
      <c r="X12" s="91"/>
      <c r="Y12" s="214">
        <f t="shared" si="1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650587</v>
      </c>
      <c r="E13" s="257">
        <v>91778</v>
      </c>
      <c r="F13" s="257">
        <v>6.4057620000000002</v>
      </c>
      <c r="G13" s="257">
        <v>0</v>
      </c>
      <c r="H13" s="257">
        <v>78.234999999999999</v>
      </c>
      <c r="I13" s="257">
        <v>20.2</v>
      </c>
      <c r="J13" s="257">
        <v>15.4</v>
      </c>
      <c r="K13" s="257">
        <v>52.8</v>
      </c>
      <c r="L13" s="257">
        <v>1.0118</v>
      </c>
      <c r="M13" s="257">
        <v>76.304000000000002</v>
      </c>
      <c r="N13" s="257">
        <v>80.832999999999998</v>
      </c>
      <c r="O13" s="257">
        <v>77.319999999999993</v>
      </c>
      <c r="P13" s="257">
        <v>14.2</v>
      </c>
      <c r="Q13" s="257">
        <v>30.1</v>
      </c>
      <c r="R13" s="257">
        <v>17.2</v>
      </c>
      <c r="S13" s="257">
        <v>5.05</v>
      </c>
      <c r="T13" s="16">
        <v>24</v>
      </c>
      <c r="U13" s="23">
        <f t="shared" si="0"/>
        <v>329</v>
      </c>
      <c r="V13" s="16"/>
      <c r="W13" s="91"/>
      <c r="X13" s="91"/>
      <c r="Y13" s="214">
        <f t="shared" si="1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650258</v>
      </c>
      <c r="E14" s="257">
        <v>91726</v>
      </c>
      <c r="F14" s="257">
        <v>6.4225149999999998</v>
      </c>
      <c r="G14" s="257">
        <v>0</v>
      </c>
      <c r="H14" s="257">
        <v>78.391000000000005</v>
      </c>
      <c r="I14" s="257">
        <v>21.2</v>
      </c>
      <c r="J14" s="257">
        <v>15.7</v>
      </c>
      <c r="K14" s="257">
        <v>64.3</v>
      </c>
      <c r="L14" s="257">
        <v>1.0119</v>
      </c>
      <c r="M14" s="257">
        <v>73.685000000000002</v>
      </c>
      <c r="N14" s="257">
        <v>81.182000000000002</v>
      </c>
      <c r="O14" s="257">
        <v>77.507999999999996</v>
      </c>
      <c r="P14" s="257">
        <v>14.9</v>
      </c>
      <c r="Q14" s="257">
        <v>31</v>
      </c>
      <c r="R14" s="257">
        <v>17.100000000000001</v>
      </c>
      <c r="S14" s="257">
        <v>5.05</v>
      </c>
      <c r="T14" s="16">
        <v>23</v>
      </c>
      <c r="U14" s="23">
        <f t="shared" si="0"/>
        <v>336</v>
      </c>
      <c r="V14" s="16"/>
      <c r="W14" s="91"/>
      <c r="X14" s="91"/>
      <c r="Y14" s="214">
        <f t="shared" si="1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649922</v>
      </c>
      <c r="E15" s="257">
        <v>91673</v>
      </c>
      <c r="F15" s="257">
        <v>6.1970939999999999</v>
      </c>
      <c r="G15" s="257">
        <v>0</v>
      </c>
      <c r="H15" s="257">
        <v>76.459000000000003</v>
      </c>
      <c r="I15" s="257">
        <v>20.7</v>
      </c>
      <c r="J15" s="257">
        <v>14</v>
      </c>
      <c r="K15" s="257">
        <v>63.2</v>
      </c>
      <c r="L15" s="257">
        <v>1.0113000000000001</v>
      </c>
      <c r="M15" s="257">
        <v>73.405000000000001</v>
      </c>
      <c r="N15" s="257">
        <v>79.817999999999998</v>
      </c>
      <c r="O15" s="257">
        <v>74.587000000000003</v>
      </c>
      <c r="P15" s="257">
        <v>12.8</v>
      </c>
      <c r="Q15" s="257">
        <v>30.3</v>
      </c>
      <c r="R15" s="257">
        <v>17.7</v>
      </c>
      <c r="S15" s="257">
        <v>5.05</v>
      </c>
      <c r="T15" s="16">
        <v>22</v>
      </c>
      <c r="U15" s="23">
        <f t="shared" si="0"/>
        <v>301</v>
      </c>
      <c r="V15" s="16"/>
      <c r="W15" s="92"/>
      <c r="X15" s="88"/>
      <c r="Y15" s="214">
        <f t="shared" si="1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649621</v>
      </c>
      <c r="E16" s="257">
        <v>91625</v>
      </c>
      <c r="F16" s="257">
        <v>6.307023</v>
      </c>
      <c r="G16" s="257">
        <v>0</v>
      </c>
      <c r="H16" s="257">
        <v>76.424999999999997</v>
      </c>
      <c r="I16" s="257">
        <v>21.4</v>
      </c>
      <c r="J16" s="257">
        <v>14.3</v>
      </c>
      <c r="K16" s="257">
        <v>48.2</v>
      </c>
      <c r="L16" s="257">
        <v>1.0117</v>
      </c>
      <c r="M16" s="257">
        <v>72.268000000000001</v>
      </c>
      <c r="N16" s="257">
        <v>80.373000000000005</v>
      </c>
      <c r="O16" s="257">
        <v>75.793999999999997</v>
      </c>
      <c r="P16" s="257">
        <v>12.9</v>
      </c>
      <c r="Q16" s="257">
        <v>33.9</v>
      </c>
      <c r="R16" s="257">
        <v>16.7</v>
      </c>
      <c r="S16" s="257">
        <v>5.05</v>
      </c>
      <c r="T16" s="22">
        <v>21</v>
      </c>
      <c r="U16" s="23">
        <f t="shared" si="0"/>
        <v>309</v>
      </c>
      <c r="V16" s="24">
        <v>22</v>
      </c>
      <c r="W16" s="91"/>
      <c r="X16" s="91"/>
      <c r="Y16" s="214">
        <f t="shared" si="1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649312</v>
      </c>
      <c r="E17" s="257">
        <v>91575</v>
      </c>
      <c r="F17" s="257">
        <v>6.1697179999999996</v>
      </c>
      <c r="G17" s="257">
        <v>0</v>
      </c>
      <c r="H17" s="257">
        <v>79.527000000000001</v>
      </c>
      <c r="I17" s="257">
        <v>22.2</v>
      </c>
      <c r="J17" s="257">
        <v>6.3</v>
      </c>
      <c r="K17" s="257">
        <v>66.7</v>
      </c>
      <c r="L17" s="257">
        <v>1.0114000000000001</v>
      </c>
      <c r="M17" s="257">
        <v>73.688999999999993</v>
      </c>
      <c r="N17" s="257">
        <v>81.835999999999999</v>
      </c>
      <c r="O17" s="257">
        <v>73.823999999999998</v>
      </c>
      <c r="P17" s="257">
        <v>11.3</v>
      </c>
      <c r="Q17" s="257">
        <v>36.700000000000003</v>
      </c>
      <c r="R17" s="257">
        <v>16.399999999999999</v>
      </c>
      <c r="S17" s="257">
        <v>5.05</v>
      </c>
      <c r="T17" s="16">
        <v>20</v>
      </c>
      <c r="U17" s="23">
        <f t="shared" si="0"/>
        <v>140</v>
      </c>
      <c r="V17" s="16"/>
      <c r="W17" s="91"/>
      <c r="X17" s="91"/>
      <c r="Y17" s="214">
        <f t="shared" si="1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649172</v>
      </c>
      <c r="E18" s="257">
        <v>91553</v>
      </c>
      <c r="F18" s="257">
        <v>6.7395820000000004</v>
      </c>
      <c r="G18" s="257">
        <v>0</v>
      </c>
      <c r="H18" s="257">
        <v>79.171000000000006</v>
      </c>
      <c r="I18" s="257">
        <v>20.3</v>
      </c>
      <c r="J18" s="257">
        <v>8.9</v>
      </c>
      <c r="K18" s="257">
        <v>47.7</v>
      </c>
      <c r="L18" s="257">
        <v>1.0133000000000001</v>
      </c>
      <c r="M18" s="257">
        <v>75.945999999999998</v>
      </c>
      <c r="N18" s="257">
        <v>82.325000000000003</v>
      </c>
      <c r="O18" s="257">
        <v>79.918999999999997</v>
      </c>
      <c r="P18" s="257">
        <v>10.7</v>
      </c>
      <c r="Q18" s="257">
        <v>31.6</v>
      </c>
      <c r="R18" s="257">
        <v>11.3</v>
      </c>
      <c r="S18" s="257">
        <v>5.05</v>
      </c>
      <c r="T18" s="16">
        <v>19</v>
      </c>
      <c r="U18" s="23">
        <f t="shared" si="0"/>
        <v>199</v>
      </c>
      <c r="V18" s="16"/>
      <c r="W18" s="91"/>
      <c r="X18" s="91"/>
      <c r="Y18" s="214">
        <f t="shared" si="1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648973</v>
      </c>
      <c r="E19" s="257">
        <v>91522</v>
      </c>
      <c r="F19" s="257">
        <v>6.3895369999999998</v>
      </c>
      <c r="G19" s="257">
        <v>0</v>
      </c>
      <c r="H19" s="257">
        <v>77.759</v>
      </c>
      <c r="I19" s="257">
        <v>20.399999999999999</v>
      </c>
      <c r="J19" s="257">
        <v>12.7</v>
      </c>
      <c r="K19" s="257">
        <v>79.3</v>
      </c>
      <c r="L19" s="257">
        <v>1.0119</v>
      </c>
      <c r="M19" s="257">
        <v>75.245000000000005</v>
      </c>
      <c r="N19" s="257">
        <v>80.674999999999997</v>
      </c>
      <c r="O19" s="257">
        <v>76.938999999999993</v>
      </c>
      <c r="P19" s="257">
        <v>13.9</v>
      </c>
      <c r="Q19" s="257">
        <v>29.7</v>
      </c>
      <c r="R19" s="257">
        <v>16.7</v>
      </c>
      <c r="S19" s="257">
        <v>5.05</v>
      </c>
      <c r="T19" s="16">
        <v>18</v>
      </c>
      <c r="U19" s="23">
        <f t="shared" si="0"/>
        <v>275</v>
      </c>
      <c r="V19" s="16"/>
      <c r="W19" s="91"/>
      <c r="X19" s="91"/>
      <c r="Y19" s="214">
        <f t="shared" si="1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648698</v>
      </c>
      <c r="E20" s="257">
        <v>91478</v>
      </c>
      <c r="F20" s="257">
        <v>6.4929569999999996</v>
      </c>
      <c r="G20" s="257">
        <v>0</v>
      </c>
      <c r="H20" s="257">
        <v>77.093000000000004</v>
      </c>
      <c r="I20" s="257">
        <v>21</v>
      </c>
      <c r="J20" s="257">
        <v>17.5</v>
      </c>
      <c r="K20" s="257">
        <v>73</v>
      </c>
      <c r="L20" s="257">
        <v>1.0118</v>
      </c>
      <c r="M20" s="257">
        <v>74.004999999999995</v>
      </c>
      <c r="N20" s="257">
        <v>80.623000000000005</v>
      </c>
      <c r="O20" s="257">
        <v>79.162000000000006</v>
      </c>
      <c r="P20" s="257">
        <v>16.899999999999999</v>
      </c>
      <c r="Q20" s="257">
        <v>29.7</v>
      </c>
      <c r="R20" s="257">
        <v>19.2</v>
      </c>
      <c r="S20" s="257">
        <v>5.0599999999999996</v>
      </c>
      <c r="T20" s="16">
        <v>17</v>
      </c>
      <c r="U20" s="23">
        <f t="shared" si="0"/>
        <v>387</v>
      </c>
      <c r="V20" s="16"/>
      <c r="W20" s="91"/>
      <c r="X20" s="91"/>
      <c r="Y20" s="214">
        <f t="shared" si="1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648311</v>
      </c>
      <c r="E21" s="257">
        <v>91416</v>
      </c>
      <c r="F21" s="257">
        <v>6.3555140000000003</v>
      </c>
      <c r="G21" s="257">
        <v>0</v>
      </c>
      <c r="H21" s="257">
        <v>82.075000000000003</v>
      </c>
      <c r="I21" s="257">
        <v>19.899999999999999</v>
      </c>
      <c r="J21" s="257">
        <v>7.2</v>
      </c>
      <c r="K21" s="257">
        <v>78.599999999999994</v>
      </c>
      <c r="L21" s="257">
        <v>1.0115000000000001</v>
      </c>
      <c r="M21" s="257">
        <v>76.724999999999994</v>
      </c>
      <c r="N21" s="257">
        <v>83.064999999999998</v>
      </c>
      <c r="O21" s="257">
        <v>77.227000000000004</v>
      </c>
      <c r="P21" s="257">
        <v>15.4</v>
      </c>
      <c r="Q21" s="257">
        <v>27.5</v>
      </c>
      <c r="R21" s="257">
        <v>19.100000000000001</v>
      </c>
      <c r="S21" s="257">
        <v>5.0599999999999996</v>
      </c>
      <c r="T21" s="16">
        <v>16</v>
      </c>
      <c r="U21" s="23">
        <f t="shared" si="0"/>
        <v>165</v>
      </c>
      <c r="V21" s="16"/>
      <c r="W21" s="91"/>
      <c r="X21" s="91"/>
      <c r="Y21" s="214">
        <f t="shared" si="1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648146</v>
      </c>
      <c r="E22" s="257">
        <v>91392</v>
      </c>
      <c r="F22" s="257">
        <v>6.8633069999999998</v>
      </c>
      <c r="G22" s="257">
        <v>0</v>
      </c>
      <c r="H22" s="257">
        <v>80.424999999999997</v>
      </c>
      <c r="I22" s="257">
        <v>20.399999999999999</v>
      </c>
      <c r="J22" s="257">
        <v>0.5</v>
      </c>
      <c r="K22" s="257">
        <v>81.2</v>
      </c>
      <c r="L22" s="257">
        <v>1.0130999999999999</v>
      </c>
      <c r="M22" s="257">
        <v>73.772000000000006</v>
      </c>
      <c r="N22" s="257">
        <v>83.177999999999997</v>
      </c>
      <c r="O22" s="257">
        <v>82.944000000000003</v>
      </c>
      <c r="P22" s="257">
        <v>13.6</v>
      </c>
      <c r="Q22" s="257">
        <v>31.5</v>
      </c>
      <c r="R22" s="257">
        <v>15.3</v>
      </c>
      <c r="S22" s="257">
        <v>5.0599999999999996</v>
      </c>
      <c r="T22" s="16">
        <v>15</v>
      </c>
      <c r="U22" s="23">
        <f t="shared" si="0"/>
        <v>6</v>
      </c>
      <c r="V22" s="16"/>
      <c r="W22" s="91"/>
      <c r="X22" s="91"/>
      <c r="Y22" s="214">
        <f t="shared" si="1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648140</v>
      </c>
      <c r="E23" s="257">
        <v>91390</v>
      </c>
      <c r="F23" s="257">
        <v>6.2909639999999998</v>
      </c>
      <c r="G23" s="257">
        <v>0</v>
      </c>
      <c r="H23" s="257">
        <v>77.724000000000004</v>
      </c>
      <c r="I23" s="257">
        <v>19.399999999999999</v>
      </c>
      <c r="J23" s="257">
        <v>0</v>
      </c>
      <c r="K23" s="257">
        <v>0</v>
      </c>
      <c r="L23" s="257">
        <v>1.012</v>
      </c>
      <c r="M23" s="257">
        <v>74.611999999999995</v>
      </c>
      <c r="N23" s="257">
        <v>81.054000000000002</v>
      </c>
      <c r="O23" s="257">
        <v>74.611999999999995</v>
      </c>
      <c r="P23" s="257">
        <v>13.2</v>
      </c>
      <c r="Q23" s="257">
        <v>29.1</v>
      </c>
      <c r="R23" s="257">
        <v>13.6</v>
      </c>
      <c r="S23" s="257">
        <v>5.0599999999999996</v>
      </c>
      <c r="T23" s="22">
        <v>14</v>
      </c>
      <c r="U23" s="23">
        <f t="shared" si="0"/>
        <v>0</v>
      </c>
      <c r="V23" s="24">
        <v>15</v>
      </c>
      <c r="W23" s="91"/>
      <c r="X23" s="91"/>
      <c r="Y23" s="214">
        <f t="shared" si="1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648140</v>
      </c>
      <c r="E24" s="257">
        <v>91390</v>
      </c>
      <c r="F24" s="257">
        <v>6.3799299999999999</v>
      </c>
      <c r="G24" s="257">
        <v>0</v>
      </c>
      <c r="H24" s="257">
        <v>79.95</v>
      </c>
      <c r="I24" s="257">
        <v>19.3</v>
      </c>
      <c r="J24" s="257">
        <v>0</v>
      </c>
      <c r="K24" s="257">
        <v>0</v>
      </c>
      <c r="L24" s="257">
        <v>1.012</v>
      </c>
      <c r="M24" s="257">
        <v>76.156000000000006</v>
      </c>
      <c r="N24" s="257">
        <v>81.567999999999998</v>
      </c>
      <c r="O24" s="257">
        <v>76.305000000000007</v>
      </c>
      <c r="P24" s="257">
        <v>14.5</v>
      </c>
      <c r="Q24" s="257">
        <v>30.6</v>
      </c>
      <c r="R24" s="257">
        <v>15.1</v>
      </c>
      <c r="S24" s="257">
        <v>5.07</v>
      </c>
      <c r="T24" s="16">
        <v>13</v>
      </c>
      <c r="U24" s="23">
        <f t="shared" si="0"/>
        <v>0</v>
      </c>
      <c r="V24" s="16"/>
      <c r="W24" s="91"/>
      <c r="X24" s="91"/>
      <c r="Y24" s="214">
        <f t="shared" si="1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648140</v>
      </c>
      <c r="E25" s="257">
        <v>91390</v>
      </c>
      <c r="F25" s="257">
        <v>6.6164589999999999</v>
      </c>
      <c r="G25" s="257">
        <v>0</v>
      </c>
      <c r="H25" s="257">
        <v>79.122</v>
      </c>
      <c r="I25" s="257">
        <v>20.6</v>
      </c>
      <c r="J25" s="257">
        <v>5</v>
      </c>
      <c r="K25" s="257">
        <v>49.7</v>
      </c>
      <c r="L25" s="257">
        <v>1.0125999999999999</v>
      </c>
      <c r="M25" s="257">
        <v>76.731999999999999</v>
      </c>
      <c r="N25" s="257">
        <v>81.284000000000006</v>
      </c>
      <c r="O25" s="257">
        <v>79.561999999999998</v>
      </c>
      <c r="P25" s="257">
        <v>14.9</v>
      </c>
      <c r="Q25" s="257">
        <v>31.2</v>
      </c>
      <c r="R25" s="257">
        <v>15.2</v>
      </c>
      <c r="S25" s="257">
        <v>5.07</v>
      </c>
      <c r="T25" s="16">
        <v>12</v>
      </c>
      <c r="U25" s="23">
        <f t="shared" si="0"/>
        <v>109</v>
      </c>
      <c r="V25" s="16"/>
      <c r="W25" s="91"/>
      <c r="X25" s="91"/>
      <c r="Y25" s="214">
        <f t="shared" si="1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648031</v>
      </c>
      <c r="E26" s="257">
        <v>91373</v>
      </c>
      <c r="F26" s="257">
        <v>6.4034279999999999</v>
      </c>
      <c r="G26" s="257">
        <v>0</v>
      </c>
      <c r="H26" s="257">
        <v>77.736000000000004</v>
      </c>
      <c r="I26" s="257">
        <v>23.1</v>
      </c>
      <c r="J26" s="257">
        <v>18.7</v>
      </c>
      <c r="K26" s="257">
        <v>63.6</v>
      </c>
      <c r="L26" s="257">
        <v>1.0116000000000001</v>
      </c>
      <c r="M26" s="257">
        <v>74.019000000000005</v>
      </c>
      <c r="N26" s="257">
        <v>80.832999999999998</v>
      </c>
      <c r="O26" s="257">
        <v>77.840999999999994</v>
      </c>
      <c r="P26" s="257">
        <v>17.5</v>
      </c>
      <c r="Q26" s="257">
        <v>33.6</v>
      </c>
      <c r="R26" s="257">
        <v>19</v>
      </c>
      <c r="S26" s="257">
        <v>5.07</v>
      </c>
      <c r="T26" s="16">
        <v>11</v>
      </c>
      <c r="U26" s="23">
        <f>D26-D27</f>
        <v>418</v>
      </c>
      <c r="V26" s="16"/>
      <c r="W26" s="91"/>
      <c r="X26" s="91"/>
      <c r="Y26" s="214">
        <f t="shared" si="1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647613</v>
      </c>
      <c r="E27" s="257">
        <v>91307</v>
      </c>
      <c r="F27" s="257">
        <v>6.2761380000000004</v>
      </c>
      <c r="G27" s="257">
        <v>0</v>
      </c>
      <c r="H27" s="257">
        <v>78.525000000000006</v>
      </c>
      <c r="I27" s="257">
        <v>21.4</v>
      </c>
      <c r="J27" s="257">
        <v>16.100000000000001</v>
      </c>
      <c r="K27" s="257">
        <v>55.4</v>
      </c>
      <c r="L27" s="257">
        <v>1.0115000000000001</v>
      </c>
      <c r="M27" s="257">
        <v>74.744</v>
      </c>
      <c r="N27" s="257">
        <v>81.659000000000006</v>
      </c>
      <c r="O27" s="257">
        <v>75.606999999999999</v>
      </c>
      <c r="P27" s="257">
        <v>16.5</v>
      </c>
      <c r="Q27" s="257">
        <v>30.3</v>
      </c>
      <c r="R27" s="257">
        <v>17.399999999999999</v>
      </c>
      <c r="S27" s="257">
        <v>5.07</v>
      </c>
      <c r="T27" s="16">
        <v>10</v>
      </c>
      <c r="U27" s="23">
        <f>D27-D28</f>
        <v>345</v>
      </c>
      <c r="V27" s="16"/>
      <c r="W27" s="91"/>
      <c r="X27" s="91"/>
      <c r="Y27" s="214">
        <f t="shared" si="1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647268</v>
      </c>
      <c r="E28" s="257">
        <v>91253</v>
      </c>
      <c r="F28" s="257">
        <v>6.6689850000000002</v>
      </c>
      <c r="G28" s="257">
        <v>0</v>
      </c>
      <c r="H28" s="257">
        <v>80.680999999999997</v>
      </c>
      <c r="I28" s="257">
        <v>23</v>
      </c>
      <c r="J28" s="257">
        <v>11.7</v>
      </c>
      <c r="K28" s="257">
        <v>67</v>
      </c>
      <c r="L28" s="257">
        <v>1.0124</v>
      </c>
      <c r="M28" s="257">
        <v>78.941000000000003</v>
      </c>
      <c r="N28" s="257">
        <v>83.081000000000003</v>
      </c>
      <c r="O28" s="257">
        <v>80.888999999999996</v>
      </c>
      <c r="P28" s="257">
        <v>15.7</v>
      </c>
      <c r="Q28" s="257">
        <v>34.4</v>
      </c>
      <c r="R28" s="257">
        <v>17.100000000000001</v>
      </c>
      <c r="S28" s="257">
        <v>5.07</v>
      </c>
      <c r="T28" s="16">
        <v>9</v>
      </c>
      <c r="U28" s="23">
        <f>D28-D29</f>
        <v>245</v>
      </c>
      <c r="V28" s="16"/>
      <c r="W28" s="91"/>
      <c r="X28" s="91"/>
      <c r="Y28" s="214">
        <f>((X28*100)/'AER S'!D28)-100</f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647023</v>
      </c>
      <c r="E29" s="257">
        <v>91215</v>
      </c>
      <c r="F29" s="257">
        <v>6.6246099999999997</v>
      </c>
      <c r="G29" s="257">
        <v>0</v>
      </c>
      <c r="H29" s="257">
        <v>80.635999999999996</v>
      </c>
      <c r="I29" s="257">
        <v>22.5</v>
      </c>
      <c r="J29" s="257">
        <v>12.9</v>
      </c>
      <c r="K29" s="257">
        <v>63.2</v>
      </c>
      <c r="L29" s="257">
        <v>1.0124</v>
      </c>
      <c r="M29" s="257">
        <v>74.971000000000004</v>
      </c>
      <c r="N29" s="257">
        <v>82.85</v>
      </c>
      <c r="O29" s="257">
        <v>80.165999999999997</v>
      </c>
      <c r="P29" s="257">
        <v>13.8</v>
      </c>
      <c r="Q29" s="257">
        <v>35.4</v>
      </c>
      <c r="R29" s="257">
        <v>16.7</v>
      </c>
      <c r="S29" s="257">
        <v>5.07</v>
      </c>
      <c r="T29" s="16">
        <v>8</v>
      </c>
      <c r="U29" s="23">
        <f>D29-D30</f>
        <v>269</v>
      </c>
      <c r="V29" s="16"/>
      <c r="W29" s="91"/>
      <c r="X29" s="91"/>
      <c r="Y29" s="214">
        <f>((X29*100)/'AER S'!D29)-100</f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646754</v>
      </c>
      <c r="E30" s="257">
        <v>91174</v>
      </c>
      <c r="F30" s="257">
        <v>6.2494050000000003</v>
      </c>
      <c r="G30" s="257">
        <v>0</v>
      </c>
      <c r="H30" s="257">
        <v>77.238</v>
      </c>
      <c r="I30" s="257">
        <v>22</v>
      </c>
      <c r="J30" s="257">
        <v>13.2</v>
      </c>
      <c r="K30" s="257">
        <v>51.9</v>
      </c>
      <c r="L30" s="257">
        <v>1.0116000000000001</v>
      </c>
      <c r="M30" s="257">
        <v>73.801000000000002</v>
      </c>
      <c r="N30" s="257">
        <v>81.27</v>
      </c>
      <c r="O30" s="257">
        <v>75.016999999999996</v>
      </c>
      <c r="P30" s="257">
        <v>14.6</v>
      </c>
      <c r="Q30" s="257">
        <v>31.9</v>
      </c>
      <c r="R30" s="257">
        <v>16.7</v>
      </c>
      <c r="S30" s="257">
        <v>5.07</v>
      </c>
      <c r="T30" s="22">
        <v>7</v>
      </c>
      <c r="U30" s="23">
        <f t="shared" si="0"/>
        <v>274</v>
      </c>
      <c r="V30" s="24">
        <v>8</v>
      </c>
      <c r="W30" s="92"/>
      <c r="X30" s="91"/>
      <c r="Y30" s="214">
        <f>((X30*100)/'AER S'!D30)-100</f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646480</v>
      </c>
      <c r="E31" s="257">
        <v>91130</v>
      </c>
      <c r="F31" s="257">
        <v>6.3067479999999998</v>
      </c>
      <c r="G31" s="257">
        <v>0</v>
      </c>
      <c r="H31" s="257">
        <v>80.695999999999998</v>
      </c>
      <c r="I31" s="257">
        <v>23.9</v>
      </c>
      <c r="J31" s="257">
        <v>4.5999999999999996</v>
      </c>
      <c r="K31" s="257">
        <v>65.7</v>
      </c>
      <c r="L31" s="257">
        <v>1.0113000000000001</v>
      </c>
      <c r="M31" s="257">
        <v>74.38</v>
      </c>
      <c r="N31" s="257">
        <v>82.921999999999997</v>
      </c>
      <c r="O31" s="257">
        <v>76.682000000000002</v>
      </c>
      <c r="P31" s="257">
        <v>13.9</v>
      </c>
      <c r="Q31" s="257">
        <v>36.4</v>
      </c>
      <c r="R31" s="257">
        <v>19.5</v>
      </c>
      <c r="S31" s="257">
        <v>5.08</v>
      </c>
      <c r="T31" s="16">
        <v>6</v>
      </c>
      <c r="U31" s="23">
        <f t="shared" si="0"/>
        <v>105</v>
      </c>
      <c r="V31" s="5"/>
      <c r="W31" s="91"/>
      <c r="X31" s="91"/>
      <c r="Y31" s="214">
        <f>((X31*100)/'AER S'!D31)-100</f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646375</v>
      </c>
      <c r="E32" s="257">
        <v>91114</v>
      </c>
      <c r="F32" s="257">
        <v>6.8239700000000001</v>
      </c>
      <c r="G32" s="257">
        <v>0</v>
      </c>
      <c r="H32" s="257">
        <v>81.683000000000007</v>
      </c>
      <c r="I32" s="257">
        <v>22.1</v>
      </c>
      <c r="J32" s="257">
        <v>7.1</v>
      </c>
      <c r="K32" s="257">
        <v>53.7</v>
      </c>
      <c r="L32" s="257">
        <v>1.0132000000000001</v>
      </c>
      <c r="M32" s="257">
        <v>79.158000000000001</v>
      </c>
      <c r="N32" s="257">
        <v>83.575000000000003</v>
      </c>
      <c r="O32" s="257">
        <v>81.945999999999998</v>
      </c>
      <c r="P32" s="257">
        <v>13.6</v>
      </c>
      <c r="Q32" s="257">
        <v>32.9</v>
      </c>
      <c r="R32" s="257">
        <v>13.9</v>
      </c>
      <c r="S32" s="257">
        <v>5.07</v>
      </c>
      <c r="T32" s="16">
        <v>5</v>
      </c>
      <c r="U32" s="23">
        <f t="shared" si="0"/>
        <v>153</v>
      </c>
      <c r="V32" s="5"/>
      <c r="W32" s="114"/>
      <c r="X32" s="118"/>
      <c r="Y32" s="214">
        <f>((X32*100)/'AER S'!D32)-100</f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646222</v>
      </c>
      <c r="E33" s="257">
        <v>91090</v>
      </c>
      <c r="F33" s="257">
        <v>6.6679899999999996</v>
      </c>
      <c r="G33" s="257">
        <v>0</v>
      </c>
      <c r="H33" s="257">
        <v>80.253</v>
      </c>
      <c r="I33" s="257">
        <v>21.5</v>
      </c>
      <c r="J33" s="257">
        <v>14.1</v>
      </c>
      <c r="K33" s="257">
        <v>61.6</v>
      </c>
      <c r="L33" s="257">
        <v>1.0123</v>
      </c>
      <c r="M33" s="257">
        <v>77.597999999999999</v>
      </c>
      <c r="N33" s="257">
        <v>82.16</v>
      </c>
      <c r="O33" s="257">
        <v>81.257000000000005</v>
      </c>
      <c r="P33" s="257">
        <v>16.899999999999999</v>
      </c>
      <c r="Q33" s="257">
        <v>29.4</v>
      </c>
      <c r="R33" s="257">
        <v>18.2</v>
      </c>
      <c r="S33" s="257">
        <v>5.07</v>
      </c>
      <c r="T33" s="16">
        <v>4</v>
      </c>
      <c r="U33" s="23">
        <f t="shared" si="0"/>
        <v>298</v>
      </c>
      <c r="V33" s="5"/>
      <c r="W33" s="92"/>
      <c r="X33" s="91"/>
      <c r="Y33" s="214">
        <f>((X33*100)/'AER S'!D33)-100</f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645924</v>
      </c>
      <c r="E34" s="257">
        <v>91044</v>
      </c>
      <c r="F34" s="257">
        <v>6.5185690000000003</v>
      </c>
      <c r="G34" s="257">
        <v>0</v>
      </c>
      <c r="H34" s="257">
        <v>78.024000000000001</v>
      </c>
      <c r="I34" s="257">
        <v>21.5</v>
      </c>
      <c r="J34" s="257">
        <v>15.1</v>
      </c>
      <c r="K34" s="257">
        <v>62.9</v>
      </c>
      <c r="L34" s="257">
        <v>1.0121</v>
      </c>
      <c r="M34" s="257">
        <v>73.792000000000002</v>
      </c>
      <c r="N34" s="257">
        <v>80.861999999999995</v>
      </c>
      <c r="O34" s="257">
        <v>78.959999999999994</v>
      </c>
      <c r="P34" s="257">
        <v>15.4</v>
      </c>
      <c r="Q34" s="257">
        <v>30.4</v>
      </c>
      <c r="R34" s="257">
        <v>17.5</v>
      </c>
      <c r="S34" s="257">
        <v>5.07</v>
      </c>
      <c r="T34" s="16">
        <v>3</v>
      </c>
      <c r="U34" s="23">
        <f t="shared" si="0"/>
        <v>330</v>
      </c>
      <c r="V34" s="5"/>
      <c r="W34" s="92"/>
      <c r="X34" s="91"/>
      <c r="Y34" s="214">
        <f>((X34*100)/'AER S'!D34)-100</f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645594</v>
      </c>
      <c r="E35" s="257">
        <v>90992</v>
      </c>
      <c r="F35" s="257">
        <v>6.2899289999999999</v>
      </c>
      <c r="G35" s="257">
        <v>0</v>
      </c>
      <c r="H35" s="257">
        <v>78.320999999999998</v>
      </c>
      <c r="I35" s="257">
        <v>20.6</v>
      </c>
      <c r="J35" s="257">
        <v>15.8</v>
      </c>
      <c r="K35" s="257">
        <v>52.8</v>
      </c>
      <c r="L35" s="257">
        <v>1.0116000000000001</v>
      </c>
      <c r="M35" s="257">
        <v>75.536000000000001</v>
      </c>
      <c r="N35" s="257">
        <v>80.738</v>
      </c>
      <c r="O35" s="257">
        <v>75.790000000000006</v>
      </c>
      <c r="P35" s="257">
        <v>14.9</v>
      </c>
      <c r="Q35" s="257">
        <v>27.6</v>
      </c>
      <c r="R35" s="257">
        <v>17.399999999999999</v>
      </c>
      <c r="S35" s="257">
        <v>5.07</v>
      </c>
      <c r="T35" s="16">
        <v>2</v>
      </c>
      <c r="U35" s="23">
        <f t="shared" si="0"/>
        <v>345</v>
      </c>
      <c r="V35" s="5"/>
      <c r="W35" s="114"/>
      <c r="X35" s="118"/>
      <c r="Y35" s="214">
        <f>((X35*100)/'AER S'!D35)-100</f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645249</v>
      </c>
      <c r="E36" s="257">
        <v>90938</v>
      </c>
      <c r="F36" s="257">
        <v>6.441084</v>
      </c>
      <c r="G36" s="257">
        <v>0</v>
      </c>
      <c r="H36" s="257">
        <v>79.591999999999999</v>
      </c>
      <c r="I36" s="257">
        <v>21.8</v>
      </c>
      <c r="J36" s="257">
        <v>11.5</v>
      </c>
      <c r="K36" s="257">
        <v>64.099999999999994</v>
      </c>
      <c r="L36" s="257">
        <v>1.0117</v>
      </c>
      <c r="M36" s="257">
        <v>76.488</v>
      </c>
      <c r="N36" s="257">
        <v>80.995999999999995</v>
      </c>
      <c r="O36" s="257">
        <v>78.292000000000002</v>
      </c>
      <c r="P36" s="257">
        <v>17.2</v>
      </c>
      <c r="Q36" s="257">
        <v>32.299999999999997</v>
      </c>
      <c r="R36" s="257">
        <v>18.7</v>
      </c>
      <c r="S36" s="257">
        <v>5.08</v>
      </c>
      <c r="T36" s="16">
        <v>1</v>
      </c>
      <c r="U36" s="23">
        <f t="shared" si="0"/>
        <v>236</v>
      </c>
      <c r="V36" s="5"/>
      <c r="W36" s="114"/>
      <c r="X36" s="118"/>
      <c r="Y36" s="214">
        <f>((X36*100)/'AER S'!D36)-100</f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645013</v>
      </c>
      <c r="E37" s="257">
        <v>90901</v>
      </c>
      <c r="F37" s="257">
        <v>6.5346989999999998</v>
      </c>
      <c r="G37" s="257">
        <v>0</v>
      </c>
      <c r="H37" s="257">
        <v>78.75</v>
      </c>
      <c r="I37" s="257">
        <v>20.5</v>
      </c>
      <c r="J37" s="257">
        <v>14.8</v>
      </c>
      <c r="K37" s="257">
        <v>43.7</v>
      </c>
      <c r="L37" s="257">
        <v>1.012</v>
      </c>
      <c r="M37" s="257">
        <v>74.331000000000003</v>
      </c>
      <c r="N37" s="257">
        <v>82.131</v>
      </c>
      <c r="O37" s="257">
        <v>79.506</v>
      </c>
      <c r="P37" s="257">
        <v>16.399999999999999</v>
      </c>
      <c r="Q37" s="257">
        <v>27.4</v>
      </c>
      <c r="R37" s="257">
        <v>18.5</v>
      </c>
      <c r="S37" s="257">
        <v>5.08</v>
      </c>
      <c r="T37" s="1"/>
      <c r="U37" s="26"/>
      <c r="V37" s="5"/>
      <c r="W37" s="91"/>
      <c r="X37" s="91"/>
      <c r="Y37" s="214">
        <f>((X37*100)/'AER S'!D37)-100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1"/>
      <c r="Y38" s="312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0"/>
      <c r="X39" s="311"/>
      <c r="Y39" s="31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0"/>
      <c r="X40" s="311"/>
      <c r="Y40" s="31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4"/>
      <c r="X41" s="315"/>
      <c r="Y41" s="31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16">
        <v>32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9">
        <v>31</v>
      </c>
      <c r="U6" s="23">
        <f>D6-D7</f>
        <v>-82045</v>
      </c>
      <c r="V6" s="4"/>
      <c r="W6" s="219"/>
      <c r="X6" s="219"/>
      <c r="Y6" s="224"/>
    </row>
    <row r="7" spans="1:25">
      <c r="A7" s="21">
        <v>31</v>
      </c>
      <c r="B7" s="228"/>
      <c r="C7" s="228"/>
      <c r="D7" s="257">
        <v>82045</v>
      </c>
      <c r="T7" s="22">
        <v>30</v>
      </c>
      <c r="U7" s="23">
        <f>D7-D8</f>
        <v>0</v>
      </c>
      <c r="V7" s="24">
        <v>1</v>
      </c>
      <c r="W7" s="110"/>
      <c r="X7" s="111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 s="257">
        <v>82045</v>
      </c>
      <c r="T8" s="16">
        <v>29</v>
      </c>
      <c r="U8" s="23">
        <f>D8-D9</f>
        <v>0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28"/>
      <c r="C9" s="228"/>
      <c r="D9" s="257">
        <v>82045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">
        <v>28</v>
      </c>
      <c r="U9" s="23">
        <f t="shared" ref="U9:U36" si="1">D9-D10</f>
        <v>0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28"/>
      <c r="C10" s="228"/>
      <c r="D10" s="257">
        <v>82045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16">
        <v>27</v>
      </c>
      <c r="U10" s="23">
        <f t="shared" si="1"/>
        <v>0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28"/>
      <c r="C11" s="228"/>
      <c r="D11" s="228">
        <v>82045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16">
        <v>26</v>
      </c>
      <c r="U11" s="23">
        <f t="shared" si="1"/>
        <v>0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28"/>
      <c r="C12" s="228"/>
      <c r="D12" s="228">
        <v>82045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16">
        <v>25</v>
      </c>
      <c r="U12" s="23">
        <f t="shared" si="1"/>
        <v>0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28"/>
      <c r="C13" s="228"/>
      <c r="D13" s="228">
        <v>82045</v>
      </c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16">
        <v>24</v>
      </c>
      <c r="U13" s="23">
        <f t="shared" si="1"/>
        <v>0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28"/>
      <c r="C14" s="228"/>
      <c r="D14" s="228">
        <v>82045</v>
      </c>
      <c r="E14" s="257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16">
        <v>23</v>
      </c>
      <c r="U14" s="23">
        <f t="shared" si="1"/>
        <v>0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28"/>
      <c r="C15" s="228"/>
      <c r="D15" s="228">
        <v>82045</v>
      </c>
      <c r="E15" s="257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6">
        <v>22</v>
      </c>
      <c r="U15" s="23">
        <f t="shared" si="1"/>
        <v>0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28"/>
      <c r="C16" s="228"/>
      <c r="D16" s="228">
        <v>82045</v>
      </c>
      <c r="E16" s="257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">
        <v>21</v>
      </c>
      <c r="U16" s="23">
        <f t="shared" si="1"/>
        <v>0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28"/>
      <c r="C17" s="228"/>
      <c r="D17" s="228">
        <v>82045</v>
      </c>
      <c r="E17" s="257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16">
        <v>20</v>
      </c>
      <c r="U17" s="23">
        <f t="shared" si="1"/>
        <v>0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28"/>
      <c r="C18" s="228"/>
      <c r="D18" s="228">
        <v>82045</v>
      </c>
      <c r="E18" s="257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16">
        <v>19</v>
      </c>
      <c r="U18" s="23">
        <f t="shared" si="1"/>
        <v>0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28"/>
      <c r="C19" s="228"/>
      <c r="D19" s="228">
        <v>82045</v>
      </c>
      <c r="E19" s="257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16">
        <v>18</v>
      </c>
      <c r="U19" s="23">
        <f t="shared" si="1"/>
        <v>0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28"/>
      <c r="C20" s="228"/>
      <c r="D20" s="228">
        <v>82045</v>
      </c>
      <c r="E20" s="257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16">
        <v>17</v>
      </c>
      <c r="U20" s="23">
        <f t="shared" si="1"/>
        <v>0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28"/>
      <c r="C21" s="228"/>
      <c r="D21" s="228">
        <v>82045</v>
      </c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16">
        <v>16</v>
      </c>
      <c r="U21" s="23">
        <f t="shared" si="1"/>
        <v>0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28"/>
      <c r="C22" s="228"/>
      <c r="D22" s="228">
        <v>82045</v>
      </c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16">
        <v>15</v>
      </c>
      <c r="U22" s="23">
        <f t="shared" si="1"/>
        <v>0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28"/>
      <c r="C23" s="228"/>
      <c r="D23" s="257">
        <v>82045</v>
      </c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">
        <v>14</v>
      </c>
      <c r="U23" s="23">
        <f>D23-D24</f>
        <v>0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28"/>
      <c r="C24" s="228"/>
      <c r="D24" s="257">
        <v>82045</v>
      </c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16">
        <v>13</v>
      </c>
      <c r="U24" s="23">
        <f>D24-D25</f>
        <v>0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28"/>
      <c r="C25" s="228"/>
      <c r="D25" s="257">
        <v>82045</v>
      </c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16">
        <v>12</v>
      </c>
      <c r="U25" s="23">
        <f t="shared" si="1"/>
        <v>0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28"/>
      <c r="C26" s="228"/>
      <c r="D26" s="257">
        <v>82045</v>
      </c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16">
        <v>11</v>
      </c>
      <c r="U26" s="23">
        <f t="shared" si="1"/>
        <v>0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28"/>
      <c r="C27" s="228"/>
      <c r="D27" s="257">
        <v>82045</v>
      </c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16">
        <v>10</v>
      </c>
      <c r="U27" s="23">
        <f t="shared" si="1"/>
        <v>0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28"/>
      <c r="C28" s="228"/>
      <c r="D28" s="257">
        <v>82045</v>
      </c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16">
        <v>9</v>
      </c>
      <c r="U28" s="23">
        <f t="shared" si="1"/>
        <v>0</v>
      </c>
      <c r="V28" s="16"/>
      <c r="W28" s="91"/>
      <c r="X28" s="91"/>
      <c r="Y28" s="216" t="e">
        <f>((X28*100)/#REF!)-100</f>
        <v>#REF!</v>
      </c>
    </row>
    <row r="29" spans="1:25">
      <c r="A29" s="16">
        <v>9</v>
      </c>
      <c r="B29" s="228"/>
      <c r="C29" s="228"/>
      <c r="D29" s="257">
        <v>82045</v>
      </c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16">
        <v>8</v>
      </c>
      <c r="U29" s="23">
        <f t="shared" si="1"/>
        <v>0</v>
      </c>
      <c r="V29" s="16"/>
      <c r="W29" s="91"/>
      <c r="X29" s="91"/>
      <c r="Y29" s="216" t="e">
        <f>((X29*100)/#REF!)-100</f>
        <v>#REF!</v>
      </c>
    </row>
    <row r="30" spans="1:25" s="25" customFormat="1">
      <c r="A30" s="21">
        <v>8</v>
      </c>
      <c r="B30" s="228"/>
      <c r="C30" s="228"/>
      <c r="D30" s="257">
        <v>82045</v>
      </c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">
        <v>7</v>
      </c>
      <c r="U30" s="23">
        <f t="shared" si="1"/>
        <v>0</v>
      </c>
      <c r="V30" s="24">
        <v>8</v>
      </c>
      <c r="W30" s="91"/>
      <c r="X30" s="91"/>
      <c r="Y30" s="216" t="e">
        <f>((X30*100)/#REF!)-100</f>
        <v>#REF!</v>
      </c>
    </row>
    <row r="31" spans="1:25">
      <c r="A31" s="16">
        <v>7</v>
      </c>
      <c r="B31" s="228"/>
      <c r="C31" s="228"/>
      <c r="D31" s="257">
        <v>82045</v>
      </c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16">
        <v>6</v>
      </c>
      <c r="U31" s="23">
        <f t="shared" si="1"/>
        <v>0</v>
      </c>
      <c r="V31" s="5"/>
      <c r="W31" s="91"/>
      <c r="X31" s="91"/>
      <c r="Y31" s="216" t="e">
        <f>((X31*100)/#REF!)-100</f>
        <v>#REF!</v>
      </c>
    </row>
    <row r="32" spans="1:25">
      <c r="A32" s="16">
        <v>6</v>
      </c>
      <c r="B32" s="228"/>
      <c r="C32" s="228"/>
      <c r="D32" s="257">
        <v>82045</v>
      </c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16">
        <v>5</v>
      </c>
      <c r="U32" s="23">
        <f>D32-D33</f>
        <v>0</v>
      </c>
      <c r="V32" s="5"/>
      <c r="W32" s="91"/>
      <c r="X32" s="91"/>
      <c r="Y32" s="216" t="e">
        <f>((X32*100)/#REF!)-100</f>
        <v>#REF!</v>
      </c>
    </row>
    <row r="33" spans="1:25">
      <c r="A33" s="16">
        <v>5</v>
      </c>
      <c r="B33" s="228"/>
      <c r="C33" s="228"/>
      <c r="D33" s="257">
        <v>82045</v>
      </c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16">
        <v>4</v>
      </c>
      <c r="U33" s="23">
        <f t="shared" si="1"/>
        <v>0</v>
      </c>
      <c r="V33" s="5"/>
      <c r="W33" s="91"/>
      <c r="X33" s="91"/>
      <c r="Y33" s="216" t="e">
        <f>((X33*100)/#REF!)-100</f>
        <v>#REF!</v>
      </c>
    </row>
    <row r="34" spans="1:25">
      <c r="A34" s="16">
        <v>4</v>
      </c>
      <c r="B34" s="228"/>
      <c r="C34" s="228"/>
      <c r="D34" s="257">
        <v>82045</v>
      </c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16">
        <v>3</v>
      </c>
      <c r="U34" s="23">
        <f t="shared" si="1"/>
        <v>0</v>
      </c>
      <c r="V34" s="5"/>
      <c r="W34" s="215"/>
      <c r="X34" s="120"/>
      <c r="Y34" s="216" t="e">
        <f>((X34*100)/#REF!)-100</f>
        <v>#REF!</v>
      </c>
    </row>
    <row r="35" spans="1:25">
      <c r="A35" s="16">
        <v>3</v>
      </c>
      <c r="B35" s="228"/>
      <c r="C35" s="228"/>
      <c r="D35" s="257">
        <v>82045</v>
      </c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16">
        <v>2</v>
      </c>
      <c r="U35" s="23">
        <f t="shared" si="1"/>
        <v>0</v>
      </c>
      <c r="V35" s="5"/>
      <c r="W35" s="92"/>
      <c r="X35" s="91"/>
      <c r="Y35" s="216" t="e">
        <f>((X35*100)/#REF!)-100</f>
        <v>#REF!</v>
      </c>
    </row>
    <row r="36" spans="1:25">
      <c r="A36" s="16">
        <v>2</v>
      </c>
      <c r="B36" s="228"/>
      <c r="C36" s="228"/>
      <c r="D36" s="257">
        <v>82045</v>
      </c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16">
        <v>1</v>
      </c>
      <c r="U36" s="23">
        <f t="shared" si="1"/>
        <v>0</v>
      </c>
      <c r="V36" s="5"/>
      <c r="W36" s="92"/>
      <c r="X36" s="91"/>
      <c r="Y36" s="216" t="e">
        <f>((X36*100)/#REF!)-100</f>
        <v>#REF!</v>
      </c>
    </row>
    <row r="37" spans="1:25">
      <c r="A37" s="16">
        <v>1</v>
      </c>
      <c r="B37" s="228"/>
      <c r="C37" s="228"/>
      <c r="D37" s="257">
        <v>82045</v>
      </c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1"/>
      <c r="U37" s="26"/>
      <c r="V37" s="5"/>
      <c r="W37" s="92"/>
      <c r="X37" s="91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0"/>
      <c r="X38" s="301"/>
      <c r="Y38" s="302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W38:Y41"/>
    <mergeCell ref="Y1:Y5"/>
    <mergeCell ref="X1:X5"/>
    <mergeCell ref="W1:W5"/>
  </mergeCells>
  <pageMargins left="0.7" right="0.7" top="0.75" bottom="0.75" header="0.3" footer="0.3"/>
  <pageSetup scale="3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16">
        <v>32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9">
        <v>31</v>
      </c>
      <c r="U6" s="23">
        <f>D6-D7</f>
        <v>-962921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962921</v>
      </c>
      <c r="T7" s="22">
        <v>30</v>
      </c>
      <c r="U7" s="23">
        <f>D7-D8</f>
        <v>503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962418</v>
      </c>
      <c r="T8" s="16">
        <v>29</v>
      </c>
      <c r="U8" s="23">
        <f>D8-D9</f>
        <v>3742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958676</v>
      </c>
      <c r="E9" s="257">
        <v>258283</v>
      </c>
      <c r="F9" s="257">
        <v>6.2258649999999998</v>
      </c>
      <c r="G9" s="257">
        <v>0</v>
      </c>
      <c r="H9" s="257">
        <v>89.972999999999999</v>
      </c>
      <c r="I9" s="257">
        <v>22</v>
      </c>
      <c r="J9" s="257">
        <v>114.8</v>
      </c>
      <c r="K9" s="257">
        <v>241.1</v>
      </c>
      <c r="L9" s="257">
        <v>1.0109999999999999</v>
      </c>
      <c r="M9" s="257">
        <v>88.247</v>
      </c>
      <c r="N9" s="257">
        <v>92.641000000000005</v>
      </c>
      <c r="O9" s="257">
        <v>88.611999999999995</v>
      </c>
      <c r="P9" s="257">
        <v>17.600000000000001</v>
      </c>
      <c r="Q9" s="257">
        <v>25.7</v>
      </c>
      <c r="R9" s="257">
        <v>21.4</v>
      </c>
      <c r="S9" s="257">
        <v>5.1100000000000003</v>
      </c>
      <c r="T9" s="22">
        <v>28</v>
      </c>
      <c r="U9" s="23">
        <f t="shared" ref="U9:U36" si="1">D9-D10</f>
        <v>2740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955936</v>
      </c>
      <c r="E10" s="257">
        <v>257848</v>
      </c>
      <c r="F10" s="257">
        <v>6.3904500000000004</v>
      </c>
      <c r="G10" s="257">
        <v>0</v>
      </c>
      <c r="H10" s="257">
        <v>92.49</v>
      </c>
      <c r="I10" s="257">
        <v>21.5</v>
      </c>
      <c r="J10" s="257">
        <v>4.5</v>
      </c>
      <c r="K10" s="257">
        <v>132.30000000000001</v>
      </c>
      <c r="L10" s="257">
        <v>1.0118</v>
      </c>
      <c r="M10" s="257">
        <v>89.251000000000005</v>
      </c>
      <c r="N10" s="257">
        <v>94.284999999999997</v>
      </c>
      <c r="O10" s="257">
        <v>89.763000000000005</v>
      </c>
      <c r="P10" s="257">
        <v>9.4</v>
      </c>
      <c r="Q10" s="257">
        <v>39.1</v>
      </c>
      <c r="R10" s="257">
        <v>17.8</v>
      </c>
      <c r="S10" s="257">
        <v>5.1100000000000003</v>
      </c>
      <c r="T10" s="16">
        <v>27</v>
      </c>
      <c r="U10" s="23">
        <f t="shared" si="1"/>
        <v>104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955832</v>
      </c>
      <c r="E11" s="257">
        <v>257832</v>
      </c>
      <c r="F11" s="257">
        <v>6.7993579999999998</v>
      </c>
      <c r="G11" s="257">
        <v>0</v>
      </c>
      <c r="H11" s="257">
        <v>91.878</v>
      </c>
      <c r="I11" s="257">
        <v>19.399999999999999</v>
      </c>
      <c r="J11" s="257">
        <v>0</v>
      </c>
      <c r="K11" s="257">
        <v>0</v>
      </c>
      <c r="L11" s="257">
        <v>1.0138</v>
      </c>
      <c r="M11" s="257">
        <v>89.265000000000001</v>
      </c>
      <c r="N11" s="257">
        <v>93.933000000000007</v>
      </c>
      <c r="O11" s="257">
        <v>92.599000000000004</v>
      </c>
      <c r="P11" s="257">
        <v>9.1</v>
      </c>
      <c r="Q11" s="257">
        <v>32.200000000000003</v>
      </c>
      <c r="R11" s="257">
        <v>9.5</v>
      </c>
      <c r="S11" s="257">
        <v>5.0999999999999996</v>
      </c>
      <c r="T11" s="16">
        <v>26</v>
      </c>
      <c r="U11" s="23">
        <f t="shared" si="1"/>
        <v>0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955832</v>
      </c>
      <c r="E12" s="257">
        <v>257832</v>
      </c>
      <c r="F12" s="257">
        <v>6.7148339999999997</v>
      </c>
      <c r="G12" s="257">
        <v>0</v>
      </c>
      <c r="H12" s="257">
        <v>90.626000000000005</v>
      </c>
      <c r="I12" s="257">
        <v>20.7</v>
      </c>
      <c r="J12" s="257">
        <v>7.7</v>
      </c>
      <c r="K12" s="257">
        <v>143</v>
      </c>
      <c r="L12" s="257">
        <v>1.0133000000000001</v>
      </c>
      <c r="M12" s="257">
        <v>88.244</v>
      </c>
      <c r="N12" s="257">
        <v>93.168000000000006</v>
      </c>
      <c r="O12" s="257">
        <v>92.358999999999995</v>
      </c>
      <c r="P12" s="257">
        <v>11.9</v>
      </c>
      <c r="Q12" s="257">
        <v>32.799999999999997</v>
      </c>
      <c r="R12" s="257">
        <v>12.1</v>
      </c>
      <c r="S12" s="257">
        <v>5.1100000000000003</v>
      </c>
      <c r="T12" s="16">
        <v>25</v>
      </c>
      <c r="U12" s="23">
        <f t="shared" si="1"/>
        <v>160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955672</v>
      </c>
      <c r="E13" s="257">
        <v>257807</v>
      </c>
      <c r="F13" s="257">
        <v>6.4558939999999998</v>
      </c>
      <c r="G13" s="257">
        <v>0</v>
      </c>
      <c r="H13" s="257">
        <v>90.432000000000002</v>
      </c>
      <c r="I13" s="257">
        <v>19.2</v>
      </c>
      <c r="J13" s="257">
        <v>23.2</v>
      </c>
      <c r="K13" s="257">
        <v>162.6</v>
      </c>
      <c r="L13" s="257">
        <v>1.0123</v>
      </c>
      <c r="M13" s="257">
        <v>88.811000000000007</v>
      </c>
      <c r="N13" s="257">
        <v>92.793000000000006</v>
      </c>
      <c r="O13" s="257">
        <v>89.701999999999998</v>
      </c>
      <c r="P13" s="257">
        <v>11.4</v>
      </c>
      <c r="Q13" s="257">
        <v>29</v>
      </c>
      <c r="R13" s="257">
        <v>14.8</v>
      </c>
      <c r="S13" s="257">
        <v>5.1100000000000003</v>
      </c>
      <c r="T13" s="16">
        <v>24</v>
      </c>
      <c r="U13" s="23">
        <f t="shared" si="1"/>
        <v>530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955142</v>
      </c>
      <c r="E14" s="257">
        <v>257722</v>
      </c>
      <c r="F14" s="257">
        <v>6.3622880000000004</v>
      </c>
      <c r="G14" s="257">
        <v>0</v>
      </c>
      <c r="H14" s="257">
        <v>90.513000000000005</v>
      </c>
      <c r="I14" s="257">
        <v>22.6</v>
      </c>
      <c r="J14" s="257">
        <v>112</v>
      </c>
      <c r="K14" s="257">
        <v>222.3</v>
      </c>
      <c r="L14" s="257">
        <v>1.0116000000000001</v>
      </c>
      <c r="M14" s="257">
        <v>86.081999999999994</v>
      </c>
      <c r="N14" s="257">
        <v>93.186000000000007</v>
      </c>
      <c r="O14" s="257">
        <v>89.85</v>
      </c>
      <c r="P14" s="257">
        <v>19.100000000000001</v>
      </c>
      <c r="Q14" s="257">
        <v>26.7</v>
      </c>
      <c r="R14" s="257">
        <v>19.3</v>
      </c>
      <c r="S14" s="257">
        <v>5.1100000000000003</v>
      </c>
      <c r="T14" s="16">
        <v>23</v>
      </c>
      <c r="U14" s="23">
        <f t="shared" si="1"/>
        <v>2678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952464</v>
      </c>
      <c r="E15" s="257">
        <v>257298</v>
      </c>
      <c r="F15" s="257">
        <v>6.1101260000000002</v>
      </c>
      <c r="G15" s="257">
        <v>0</v>
      </c>
      <c r="H15" s="257">
        <v>88.754000000000005</v>
      </c>
      <c r="I15" s="257">
        <v>22.9</v>
      </c>
      <c r="J15" s="257">
        <v>126.6</v>
      </c>
      <c r="K15" s="257">
        <v>263.60000000000002</v>
      </c>
      <c r="L15" s="257">
        <v>1.0107999999999999</v>
      </c>
      <c r="M15" s="257">
        <v>85.653999999999996</v>
      </c>
      <c r="N15" s="257">
        <v>91.861000000000004</v>
      </c>
      <c r="O15" s="257">
        <v>86.933000000000007</v>
      </c>
      <c r="P15" s="257">
        <v>20.100000000000001</v>
      </c>
      <c r="Q15" s="257">
        <v>26.5</v>
      </c>
      <c r="R15" s="257">
        <v>21.2</v>
      </c>
      <c r="S15" s="257">
        <v>5.1100000000000003</v>
      </c>
      <c r="T15" s="16">
        <v>22</v>
      </c>
      <c r="U15" s="23">
        <f t="shared" si="1"/>
        <v>3028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949436</v>
      </c>
      <c r="E16" s="257">
        <v>256809</v>
      </c>
      <c r="F16" s="257">
        <v>6.2091339999999997</v>
      </c>
      <c r="G16" s="257">
        <v>0</v>
      </c>
      <c r="H16" s="257">
        <v>88.807000000000002</v>
      </c>
      <c r="I16" s="257">
        <v>23.1</v>
      </c>
      <c r="J16" s="257">
        <v>102.6</v>
      </c>
      <c r="K16" s="257">
        <v>249.5</v>
      </c>
      <c r="L16" s="257">
        <v>1.0109999999999999</v>
      </c>
      <c r="M16" s="257">
        <v>85.287000000000006</v>
      </c>
      <c r="N16" s="257">
        <v>92.221000000000004</v>
      </c>
      <c r="O16" s="257">
        <v>88.263000000000005</v>
      </c>
      <c r="P16" s="257">
        <v>14.4</v>
      </c>
      <c r="Q16" s="257">
        <v>29</v>
      </c>
      <c r="R16" s="257">
        <v>21</v>
      </c>
      <c r="S16" s="257">
        <v>5.1100000000000003</v>
      </c>
      <c r="T16" s="22">
        <v>21</v>
      </c>
      <c r="U16" s="23">
        <f t="shared" si="1"/>
        <v>2441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946995</v>
      </c>
      <c r="E17" s="257">
        <v>256418</v>
      </c>
      <c r="F17" s="257">
        <v>6.2274989999999999</v>
      </c>
      <c r="G17" s="257">
        <v>0</v>
      </c>
      <c r="H17" s="257">
        <v>91.774000000000001</v>
      </c>
      <c r="I17" s="257">
        <v>21.2</v>
      </c>
      <c r="J17" s="257">
        <v>2</v>
      </c>
      <c r="K17" s="257">
        <v>40.700000000000003</v>
      </c>
      <c r="L17" s="257">
        <v>1.0119</v>
      </c>
      <c r="M17" s="257">
        <v>86.295000000000002</v>
      </c>
      <c r="N17" s="257">
        <v>93.96</v>
      </c>
      <c r="O17" s="257">
        <v>86.450999999999993</v>
      </c>
      <c r="P17" s="257">
        <v>9.8000000000000007</v>
      </c>
      <c r="Q17" s="257">
        <v>37.9</v>
      </c>
      <c r="R17" s="257">
        <v>14.4</v>
      </c>
      <c r="S17" s="257">
        <v>5.1100000000000003</v>
      </c>
      <c r="T17" s="16">
        <v>20</v>
      </c>
      <c r="U17" s="23">
        <f t="shared" si="1"/>
        <v>47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946948</v>
      </c>
      <c r="E18" s="257">
        <v>256411</v>
      </c>
      <c r="F18" s="257">
        <v>6.7200920000000002</v>
      </c>
      <c r="G18" s="257">
        <v>0</v>
      </c>
      <c r="H18" s="257">
        <v>91.379000000000005</v>
      </c>
      <c r="I18" s="257">
        <v>21.6</v>
      </c>
      <c r="J18" s="257">
        <v>8.8000000000000007</v>
      </c>
      <c r="K18" s="257">
        <v>128.1</v>
      </c>
      <c r="L18" s="257">
        <v>1.0133000000000001</v>
      </c>
      <c r="M18" s="257">
        <v>88.32</v>
      </c>
      <c r="N18" s="257">
        <v>94.135999999999996</v>
      </c>
      <c r="O18" s="257">
        <v>92.256</v>
      </c>
      <c r="P18" s="257">
        <v>10.6</v>
      </c>
      <c r="Q18" s="257">
        <v>34.6</v>
      </c>
      <c r="R18" s="257">
        <v>11.6</v>
      </c>
      <c r="S18" s="257">
        <v>5.1100000000000003</v>
      </c>
      <c r="T18" s="16">
        <v>19</v>
      </c>
      <c r="U18" s="23">
        <f t="shared" si="1"/>
        <v>192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946756</v>
      </c>
      <c r="E19" s="257">
        <v>256380</v>
      </c>
      <c r="F19" s="257">
        <v>6.3383640000000003</v>
      </c>
      <c r="G19" s="257">
        <v>0</v>
      </c>
      <c r="H19" s="257">
        <v>89.966999999999999</v>
      </c>
      <c r="I19" s="257">
        <v>22.1</v>
      </c>
      <c r="J19" s="257">
        <v>46.5</v>
      </c>
      <c r="K19" s="257">
        <v>131</v>
      </c>
      <c r="L19" s="257">
        <v>1.0116000000000001</v>
      </c>
      <c r="M19" s="257">
        <v>87.686000000000007</v>
      </c>
      <c r="N19" s="257">
        <v>92.588999999999999</v>
      </c>
      <c r="O19" s="257">
        <v>89.323999999999998</v>
      </c>
      <c r="P19" s="257">
        <v>17.5</v>
      </c>
      <c r="Q19" s="257">
        <v>29.5</v>
      </c>
      <c r="R19" s="257">
        <v>18.600000000000001</v>
      </c>
      <c r="S19" s="257">
        <v>5.1100000000000003</v>
      </c>
      <c r="T19" s="16">
        <v>18</v>
      </c>
      <c r="U19" s="23">
        <f t="shared" si="1"/>
        <v>1068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945688</v>
      </c>
      <c r="E20" s="257">
        <v>256211</v>
      </c>
      <c r="F20" s="257">
        <v>6.4302619999999999</v>
      </c>
      <c r="G20" s="257">
        <v>0</v>
      </c>
      <c r="H20" s="257">
        <v>89.292000000000002</v>
      </c>
      <c r="I20" s="257">
        <v>22.2</v>
      </c>
      <c r="J20" s="257">
        <v>98.2</v>
      </c>
      <c r="K20" s="257">
        <v>231.1</v>
      </c>
      <c r="L20" s="257">
        <v>1.0115000000000001</v>
      </c>
      <c r="M20" s="257">
        <v>86.406999999999996</v>
      </c>
      <c r="N20" s="257">
        <v>92.463999999999999</v>
      </c>
      <c r="O20" s="257">
        <v>91.266000000000005</v>
      </c>
      <c r="P20" s="257">
        <v>19.600000000000001</v>
      </c>
      <c r="Q20" s="257">
        <v>26.4</v>
      </c>
      <c r="R20" s="257">
        <v>20.7</v>
      </c>
      <c r="S20" s="257">
        <v>5.12</v>
      </c>
      <c r="T20" s="16">
        <v>17</v>
      </c>
      <c r="U20" s="23">
        <f t="shared" si="1"/>
        <v>2337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943351</v>
      </c>
      <c r="E21" s="257">
        <v>255835</v>
      </c>
      <c r="F21" s="257">
        <v>6.246067</v>
      </c>
      <c r="G21" s="257">
        <v>0</v>
      </c>
      <c r="H21" s="257">
        <v>93.938000000000002</v>
      </c>
      <c r="I21" s="257">
        <v>20.2</v>
      </c>
      <c r="J21" s="257">
        <v>13.6</v>
      </c>
      <c r="K21" s="257">
        <v>263.10000000000002</v>
      </c>
      <c r="L21" s="257">
        <v>1.0109999999999999</v>
      </c>
      <c r="M21" s="257">
        <v>88.822000000000003</v>
      </c>
      <c r="N21" s="257">
        <v>94.927000000000007</v>
      </c>
      <c r="O21" s="257">
        <v>89.119</v>
      </c>
      <c r="P21" s="257">
        <v>15.2</v>
      </c>
      <c r="Q21" s="257">
        <v>29.8</v>
      </c>
      <c r="R21" s="257">
        <v>22.1</v>
      </c>
      <c r="S21" s="257">
        <v>5.12</v>
      </c>
      <c r="T21" s="16">
        <v>16</v>
      </c>
      <c r="U21" s="23">
        <f t="shared" si="1"/>
        <v>318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943033</v>
      </c>
      <c r="E22" s="257">
        <v>255785</v>
      </c>
      <c r="F22" s="257">
        <v>6.8184670000000001</v>
      </c>
      <c r="G22" s="257">
        <v>0</v>
      </c>
      <c r="H22" s="257">
        <v>92.361000000000004</v>
      </c>
      <c r="I22" s="257">
        <v>20</v>
      </c>
      <c r="J22" s="257">
        <v>40.700000000000003</v>
      </c>
      <c r="K22" s="257">
        <v>224.7</v>
      </c>
      <c r="L22" s="257">
        <v>1.0130999999999999</v>
      </c>
      <c r="M22" s="257">
        <v>86.052000000000007</v>
      </c>
      <c r="N22" s="257">
        <v>95.04</v>
      </c>
      <c r="O22" s="257">
        <v>94.79</v>
      </c>
      <c r="P22" s="257">
        <v>14.1</v>
      </c>
      <c r="Q22" s="257">
        <v>25.7</v>
      </c>
      <c r="R22" s="257">
        <v>15.1</v>
      </c>
      <c r="S22" s="257">
        <v>5.12</v>
      </c>
      <c r="T22" s="16">
        <v>15</v>
      </c>
      <c r="U22" s="23">
        <f t="shared" si="1"/>
        <v>965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942068</v>
      </c>
      <c r="E23" s="257">
        <v>255629</v>
      </c>
      <c r="F23" s="257">
        <v>6.0866300000000004</v>
      </c>
      <c r="G23" s="257">
        <v>0</v>
      </c>
      <c r="H23" s="257">
        <v>89.873000000000005</v>
      </c>
      <c r="I23" s="257">
        <v>22.7</v>
      </c>
      <c r="J23" s="257">
        <v>110.4</v>
      </c>
      <c r="K23" s="257">
        <v>242.3</v>
      </c>
      <c r="L23" s="257">
        <v>1.0105999999999999</v>
      </c>
      <c r="M23" s="257">
        <v>86.893000000000001</v>
      </c>
      <c r="N23" s="257">
        <v>92.950999999999993</v>
      </c>
      <c r="O23" s="257">
        <v>86.893000000000001</v>
      </c>
      <c r="P23" s="257">
        <v>19.3</v>
      </c>
      <c r="Q23" s="257">
        <v>26.2</v>
      </c>
      <c r="R23" s="257">
        <v>22.2</v>
      </c>
      <c r="S23" s="257">
        <v>5.12</v>
      </c>
      <c r="T23" s="22">
        <v>14</v>
      </c>
      <c r="U23" s="23">
        <f t="shared" si="1"/>
        <v>2633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939435</v>
      </c>
      <c r="E24" s="257">
        <v>255209</v>
      </c>
      <c r="F24" s="257">
        <v>6.2022969999999997</v>
      </c>
      <c r="G24" s="257">
        <v>0</v>
      </c>
      <c r="H24" s="257">
        <v>92.097999999999999</v>
      </c>
      <c r="I24" s="257">
        <v>22</v>
      </c>
      <c r="J24" s="257">
        <v>79.2</v>
      </c>
      <c r="K24" s="257">
        <v>239.3</v>
      </c>
      <c r="L24" s="257">
        <v>1.0107999999999999</v>
      </c>
      <c r="M24" s="257">
        <v>88.405000000000001</v>
      </c>
      <c r="N24" s="257">
        <v>93.635000000000005</v>
      </c>
      <c r="O24" s="257">
        <v>88.644000000000005</v>
      </c>
      <c r="P24" s="257">
        <v>15.3</v>
      </c>
      <c r="Q24" s="257">
        <v>26.8</v>
      </c>
      <c r="R24" s="257">
        <v>22.6</v>
      </c>
      <c r="S24" s="257">
        <v>5.12</v>
      </c>
      <c r="T24" s="16">
        <v>13</v>
      </c>
      <c r="U24" s="23">
        <f t="shared" si="1"/>
        <v>1885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937550</v>
      </c>
      <c r="E25" s="257">
        <v>254916</v>
      </c>
      <c r="F25" s="257">
        <v>6.605861</v>
      </c>
      <c r="G25" s="257">
        <v>0</v>
      </c>
      <c r="H25" s="257">
        <v>91.456000000000003</v>
      </c>
      <c r="I25" s="257">
        <v>22.3</v>
      </c>
      <c r="J25" s="257">
        <v>1.5</v>
      </c>
      <c r="K25" s="257">
        <v>39.1</v>
      </c>
      <c r="L25" s="257">
        <v>1.0125999999999999</v>
      </c>
      <c r="M25" s="257">
        <v>89.272999999999996</v>
      </c>
      <c r="N25" s="257">
        <v>93.323999999999998</v>
      </c>
      <c r="O25" s="257">
        <v>91.927999999999997</v>
      </c>
      <c r="P25" s="257">
        <v>15</v>
      </c>
      <c r="Q25" s="257">
        <v>37</v>
      </c>
      <c r="R25" s="257">
        <v>15.3</v>
      </c>
      <c r="S25" s="257">
        <v>5.13</v>
      </c>
      <c r="T25" s="16">
        <v>12</v>
      </c>
      <c r="U25" s="23">
        <f t="shared" si="1"/>
        <v>25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937525</v>
      </c>
      <c r="E26" s="257">
        <v>254912</v>
      </c>
      <c r="F26" s="257">
        <v>6.4182170000000003</v>
      </c>
      <c r="G26" s="257">
        <v>0</v>
      </c>
      <c r="H26" s="257">
        <v>90.046000000000006</v>
      </c>
      <c r="I26" s="257">
        <v>22.7</v>
      </c>
      <c r="J26" s="257">
        <v>68.5</v>
      </c>
      <c r="K26" s="257">
        <v>183.9</v>
      </c>
      <c r="L26" s="257">
        <v>1.0118</v>
      </c>
      <c r="M26" s="257">
        <v>86.442999999999998</v>
      </c>
      <c r="N26" s="257">
        <v>92.81</v>
      </c>
      <c r="O26" s="257">
        <v>90.293999999999997</v>
      </c>
      <c r="P26" s="257">
        <v>17.2</v>
      </c>
      <c r="Q26" s="257">
        <v>28.2</v>
      </c>
      <c r="R26" s="257">
        <v>18.2</v>
      </c>
      <c r="S26" s="257">
        <v>5.13</v>
      </c>
      <c r="T26" s="16">
        <v>11</v>
      </c>
      <c r="U26" s="23">
        <f t="shared" si="1"/>
        <v>1614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935911</v>
      </c>
      <c r="E27" s="257">
        <v>254653</v>
      </c>
      <c r="F27" s="257">
        <v>6.1751310000000004</v>
      </c>
      <c r="G27" s="257">
        <v>0</v>
      </c>
      <c r="H27" s="257">
        <v>90.820999999999998</v>
      </c>
      <c r="I27" s="257">
        <v>23</v>
      </c>
      <c r="J27" s="257">
        <v>94.3</v>
      </c>
      <c r="K27" s="257">
        <v>187.8</v>
      </c>
      <c r="L27" s="257">
        <v>1.0108999999999999</v>
      </c>
      <c r="M27" s="257">
        <v>87.165999999999997</v>
      </c>
      <c r="N27" s="257">
        <v>93.853999999999999</v>
      </c>
      <c r="O27" s="257">
        <v>88.02</v>
      </c>
      <c r="P27" s="257">
        <v>18.3</v>
      </c>
      <c r="Q27" s="257">
        <v>28.2</v>
      </c>
      <c r="R27" s="257">
        <v>21.8</v>
      </c>
      <c r="S27" s="257">
        <v>5.13</v>
      </c>
      <c r="T27" s="16">
        <v>10</v>
      </c>
      <c r="U27" s="23">
        <f t="shared" si="1"/>
        <v>2250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933661</v>
      </c>
      <c r="E28" s="257">
        <v>254299</v>
      </c>
      <c r="F28" s="257">
        <v>6.5425969999999998</v>
      </c>
      <c r="G28" s="257">
        <v>0</v>
      </c>
      <c r="H28" s="257">
        <v>92.983000000000004</v>
      </c>
      <c r="I28" s="257">
        <v>24</v>
      </c>
      <c r="J28" s="257">
        <v>125.1</v>
      </c>
      <c r="K28" s="257">
        <v>230.2</v>
      </c>
      <c r="L28" s="257">
        <v>1.0116000000000001</v>
      </c>
      <c r="M28" s="257">
        <v>91.415000000000006</v>
      </c>
      <c r="N28" s="257">
        <v>95.006</v>
      </c>
      <c r="O28" s="257">
        <v>93.385000000000005</v>
      </c>
      <c r="P28" s="257">
        <v>21.3</v>
      </c>
      <c r="Q28" s="257">
        <v>28.9</v>
      </c>
      <c r="R28" s="257">
        <v>22.4</v>
      </c>
      <c r="S28" s="257">
        <v>5.13</v>
      </c>
      <c r="T28" s="16">
        <v>9</v>
      </c>
      <c r="U28" s="23">
        <f t="shared" si="1"/>
        <v>2997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930664</v>
      </c>
      <c r="E29" s="257">
        <v>253836</v>
      </c>
      <c r="F29" s="257">
        <v>6.49925</v>
      </c>
      <c r="G29" s="257">
        <v>0</v>
      </c>
      <c r="H29" s="257">
        <v>92.846000000000004</v>
      </c>
      <c r="I29" s="257">
        <v>24.2</v>
      </c>
      <c r="J29" s="257">
        <v>148.6</v>
      </c>
      <c r="K29" s="257">
        <v>268.3</v>
      </c>
      <c r="L29" s="257">
        <v>1.0115000000000001</v>
      </c>
      <c r="M29" s="257">
        <v>87.391999999999996</v>
      </c>
      <c r="N29" s="257">
        <v>94.7</v>
      </c>
      <c r="O29" s="257">
        <v>92.724999999999994</v>
      </c>
      <c r="P29" s="257">
        <v>21</v>
      </c>
      <c r="Q29" s="257">
        <v>28.6</v>
      </c>
      <c r="R29" s="257">
        <v>22.2</v>
      </c>
      <c r="S29" s="257">
        <v>5.13</v>
      </c>
      <c r="T29" s="16">
        <v>8</v>
      </c>
      <c r="U29" s="23">
        <f t="shared" si="1"/>
        <v>3566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927098</v>
      </c>
      <c r="E30" s="257">
        <v>253285</v>
      </c>
      <c r="F30" s="257">
        <v>6.1133009999999999</v>
      </c>
      <c r="G30" s="257">
        <v>0</v>
      </c>
      <c r="H30" s="257">
        <v>89.424999999999997</v>
      </c>
      <c r="I30" s="257">
        <v>23.6</v>
      </c>
      <c r="J30" s="257">
        <v>127.9</v>
      </c>
      <c r="K30" s="257">
        <v>232.7</v>
      </c>
      <c r="L30" s="257">
        <v>1.0106999999999999</v>
      </c>
      <c r="M30" s="257">
        <v>86.222999999999999</v>
      </c>
      <c r="N30" s="257">
        <v>93.012</v>
      </c>
      <c r="O30" s="257">
        <v>87.408000000000001</v>
      </c>
      <c r="P30" s="257">
        <v>20.5</v>
      </c>
      <c r="Q30" s="257">
        <v>27.6</v>
      </c>
      <c r="R30" s="257">
        <v>22.6</v>
      </c>
      <c r="S30" s="257">
        <v>5.14</v>
      </c>
      <c r="T30" s="22">
        <v>7</v>
      </c>
      <c r="U30" s="23">
        <f t="shared" si="1"/>
        <v>3057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924041</v>
      </c>
      <c r="E31" s="257">
        <v>252795</v>
      </c>
      <c r="F31" s="257">
        <v>6.2782450000000001</v>
      </c>
      <c r="G31" s="257">
        <v>0</v>
      </c>
      <c r="H31" s="257">
        <v>92.805000000000007</v>
      </c>
      <c r="I31" s="257">
        <v>25.1</v>
      </c>
      <c r="J31" s="257">
        <v>3.6</v>
      </c>
      <c r="K31" s="257">
        <v>132</v>
      </c>
      <c r="L31" s="257">
        <v>1.0112000000000001</v>
      </c>
      <c r="M31" s="257">
        <v>86.984999999999999</v>
      </c>
      <c r="N31" s="257">
        <v>94.793999999999997</v>
      </c>
      <c r="O31" s="257">
        <v>89.075000000000003</v>
      </c>
      <c r="P31" s="257">
        <v>15</v>
      </c>
      <c r="Q31" s="257">
        <v>39.9</v>
      </c>
      <c r="R31" s="257">
        <v>20.5</v>
      </c>
      <c r="S31" s="257">
        <v>5.14</v>
      </c>
      <c r="T31" s="16">
        <v>6</v>
      </c>
      <c r="U31" s="23">
        <f t="shared" si="1"/>
        <v>82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923959</v>
      </c>
      <c r="E32" s="257">
        <v>252782</v>
      </c>
      <c r="F32" s="257">
        <v>6.7558230000000004</v>
      </c>
      <c r="G32" s="257">
        <v>0</v>
      </c>
      <c r="H32" s="257">
        <v>93.572999999999993</v>
      </c>
      <c r="I32" s="257">
        <v>23.1</v>
      </c>
      <c r="J32" s="257">
        <v>16</v>
      </c>
      <c r="K32" s="257">
        <v>128.9</v>
      </c>
      <c r="L32" s="257">
        <v>1.0129999999999999</v>
      </c>
      <c r="M32" s="257">
        <v>91.126000000000005</v>
      </c>
      <c r="N32" s="257">
        <v>95.433999999999997</v>
      </c>
      <c r="O32" s="257">
        <v>93.888000000000005</v>
      </c>
      <c r="P32" s="257">
        <v>13.8</v>
      </c>
      <c r="Q32" s="257">
        <v>33.799999999999997</v>
      </c>
      <c r="R32" s="257">
        <v>15</v>
      </c>
      <c r="S32" s="257">
        <v>5.14</v>
      </c>
      <c r="T32" s="16">
        <v>5</v>
      </c>
      <c r="U32" s="23">
        <f t="shared" si="1"/>
        <v>359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923600</v>
      </c>
      <c r="E33" s="257">
        <v>252725</v>
      </c>
      <c r="F33" s="257">
        <v>6.5534939999999997</v>
      </c>
      <c r="G33" s="257">
        <v>0</v>
      </c>
      <c r="H33" s="257">
        <v>92.135999999999996</v>
      </c>
      <c r="I33" s="257">
        <v>23.2</v>
      </c>
      <c r="J33" s="257">
        <v>98.2</v>
      </c>
      <c r="K33" s="257">
        <v>218.2</v>
      </c>
      <c r="L33" s="257">
        <v>1.0117</v>
      </c>
      <c r="M33" s="257">
        <v>89.637</v>
      </c>
      <c r="N33" s="257">
        <v>93.998999999999995</v>
      </c>
      <c r="O33" s="257">
        <v>93.204999999999998</v>
      </c>
      <c r="P33" s="257">
        <v>19.899999999999999</v>
      </c>
      <c r="Q33" s="257">
        <v>27</v>
      </c>
      <c r="R33" s="257">
        <v>21.4</v>
      </c>
      <c r="S33" s="257">
        <v>5.14</v>
      </c>
      <c r="T33" s="16">
        <v>4</v>
      </c>
      <c r="U33" s="23">
        <f t="shared" si="1"/>
        <v>2333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921267</v>
      </c>
      <c r="E34" s="257">
        <v>252360</v>
      </c>
      <c r="F34" s="257">
        <v>6.3533309999999998</v>
      </c>
      <c r="G34" s="257">
        <v>0</v>
      </c>
      <c r="H34" s="257">
        <v>90.078000000000003</v>
      </c>
      <c r="I34" s="257">
        <v>23.7</v>
      </c>
      <c r="J34" s="257">
        <v>125.8</v>
      </c>
      <c r="K34" s="257">
        <v>229.2</v>
      </c>
      <c r="L34" s="257">
        <v>1.0111000000000001</v>
      </c>
      <c r="M34" s="257">
        <v>86.164000000000001</v>
      </c>
      <c r="N34" s="257">
        <v>92.722999999999999</v>
      </c>
      <c r="O34" s="257">
        <v>90.85</v>
      </c>
      <c r="P34" s="257">
        <v>21.5</v>
      </c>
      <c r="Q34" s="257">
        <v>27.3</v>
      </c>
      <c r="R34" s="257">
        <v>22.8</v>
      </c>
      <c r="S34" s="257">
        <v>5.14</v>
      </c>
      <c r="T34" s="16">
        <v>3</v>
      </c>
      <c r="U34" s="23">
        <f t="shared" si="1"/>
        <v>3010</v>
      </c>
      <c r="V34" s="5"/>
      <c r="W34" s="92"/>
      <c r="X34" s="91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918257</v>
      </c>
      <c r="E35" s="257">
        <v>251881</v>
      </c>
      <c r="F35" s="257">
        <v>6.1902410000000003</v>
      </c>
      <c r="G35" s="257">
        <v>0</v>
      </c>
      <c r="H35" s="257">
        <v>90.409000000000006</v>
      </c>
      <c r="I35" s="257">
        <v>23.3</v>
      </c>
      <c r="J35" s="257">
        <v>110.2</v>
      </c>
      <c r="K35" s="257">
        <v>247.5</v>
      </c>
      <c r="L35" s="257">
        <v>1.0108999999999999</v>
      </c>
      <c r="M35" s="257">
        <v>87.867000000000004</v>
      </c>
      <c r="N35" s="257">
        <v>92.697000000000003</v>
      </c>
      <c r="O35" s="257">
        <v>88.266000000000005</v>
      </c>
      <c r="P35" s="257">
        <v>20.9</v>
      </c>
      <c r="Q35" s="257">
        <v>27</v>
      </c>
      <c r="R35" s="257">
        <v>21.9</v>
      </c>
      <c r="S35" s="257">
        <v>5.14</v>
      </c>
      <c r="T35" s="16">
        <v>2</v>
      </c>
      <c r="U35" s="23">
        <f t="shared" si="1"/>
        <v>2628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915629</v>
      </c>
      <c r="E36" s="257">
        <v>251464</v>
      </c>
      <c r="F36" s="257">
        <v>6.3344740000000002</v>
      </c>
      <c r="G36" s="257">
        <v>0</v>
      </c>
      <c r="H36" s="257">
        <v>91.611999999999995</v>
      </c>
      <c r="I36" s="257">
        <v>23.5</v>
      </c>
      <c r="J36" s="257">
        <v>108.6</v>
      </c>
      <c r="K36" s="257">
        <v>241.7</v>
      </c>
      <c r="L36" s="257">
        <v>1.0111000000000001</v>
      </c>
      <c r="M36" s="257">
        <v>88.867999999999995</v>
      </c>
      <c r="N36" s="257">
        <v>92.991</v>
      </c>
      <c r="O36" s="257">
        <v>90.522000000000006</v>
      </c>
      <c r="P36" s="257">
        <v>21.6</v>
      </c>
      <c r="Q36" s="257">
        <v>28.8</v>
      </c>
      <c r="R36" s="257">
        <v>22.6</v>
      </c>
      <c r="S36" s="257">
        <v>5.14</v>
      </c>
      <c r="T36" s="16">
        <v>1</v>
      </c>
      <c r="U36" s="23">
        <f t="shared" si="1"/>
        <v>2591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913038</v>
      </c>
      <c r="E37" s="257">
        <v>251059</v>
      </c>
      <c r="F37" s="257">
        <v>6.3907230000000004</v>
      </c>
      <c r="G37" s="257">
        <v>0</v>
      </c>
      <c r="H37" s="257">
        <v>90.906000000000006</v>
      </c>
      <c r="I37" s="257">
        <v>23.6</v>
      </c>
      <c r="J37" s="257">
        <v>102.8</v>
      </c>
      <c r="K37" s="257">
        <v>236</v>
      </c>
      <c r="L37" s="257">
        <v>1.0112000000000001</v>
      </c>
      <c r="M37" s="257">
        <v>86.977999999999994</v>
      </c>
      <c r="N37" s="257">
        <v>94.084999999999994</v>
      </c>
      <c r="O37" s="257">
        <v>91.426000000000002</v>
      </c>
      <c r="P37" s="257">
        <v>18.3</v>
      </c>
      <c r="Q37" s="257">
        <v>30.5</v>
      </c>
      <c r="R37" s="257">
        <v>23</v>
      </c>
      <c r="S37" s="257">
        <v>5.14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0"/>
      <c r="X38" s="301"/>
      <c r="Y38" s="29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Y1:Y5"/>
    <mergeCell ref="W38:Y41"/>
    <mergeCell ref="W1:W5"/>
    <mergeCell ref="X1:X5"/>
  </mergeCells>
  <pageMargins left="0.7" right="0.7" top="0.75" bottom="0.75" header="0.3" footer="0.3"/>
  <pageSetup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16">
        <v>32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9">
        <v>31</v>
      </c>
      <c r="U6" s="23">
        <f>D6-D7</f>
        <v>-1043672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1043672</v>
      </c>
      <c r="T7" s="22">
        <v>30</v>
      </c>
      <c r="U7" s="23">
        <f>D7-D8</f>
        <v>5844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1037828</v>
      </c>
      <c r="T8" s="16">
        <v>29</v>
      </c>
      <c r="U8" s="23">
        <f>D8-D9</f>
        <v>5720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1032108</v>
      </c>
      <c r="E9" s="257">
        <v>872717</v>
      </c>
      <c r="F9" s="257">
        <v>6.2427419999999998</v>
      </c>
      <c r="G9" s="257">
        <v>0</v>
      </c>
      <c r="H9" s="257">
        <v>78.450999999999993</v>
      </c>
      <c r="I9" s="257">
        <v>24.2</v>
      </c>
      <c r="J9" s="257">
        <v>235.8</v>
      </c>
      <c r="K9" s="257">
        <v>255</v>
      </c>
      <c r="L9" s="257">
        <v>1.0107999999999999</v>
      </c>
      <c r="M9" s="257">
        <v>76.727000000000004</v>
      </c>
      <c r="N9" s="257">
        <v>81.099999999999994</v>
      </c>
      <c r="O9" s="257">
        <v>77.010000000000005</v>
      </c>
      <c r="P9" s="257">
        <v>22.5</v>
      </c>
      <c r="Q9" s="257">
        <v>27.1</v>
      </c>
      <c r="R9" s="257">
        <v>23.5</v>
      </c>
      <c r="S9" s="257">
        <v>4.72</v>
      </c>
      <c r="T9" s="22">
        <v>28</v>
      </c>
      <c r="U9" s="23">
        <f t="shared" ref="U9:U36" si="1">D9-D10</f>
        <v>5658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1026450</v>
      </c>
      <c r="E10" s="257">
        <v>871823</v>
      </c>
      <c r="F10" s="257">
        <v>6.3258029999999996</v>
      </c>
      <c r="G10" s="257">
        <v>0</v>
      </c>
      <c r="H10" s="257">
        <v>80.867000000000004</v>
      </c>
      <c r="I10" s="257">
        <v>24.4</v>
      </c>
      <c r="J10" s="257">
        <v>234.8</v>
      </c>
      <c r="K10" s="257">
        <v>254.1</v>
      </c>
      <c r="L10" s="257">
        <v>1.0109999999999999</v>
      </c>
      <c r="M10" s="257">
        <v>77.617999999999995</v>
      </c>
      <c r="N10" s="257">
        <v>82.688000000000002</v>
      </c>
      <c r="O10" s="257">
        <v>78.108000000000004</v>
      </c>
      <c r="P10" s="257">
        <v>22.6</v>
      </c>
      <c r="Q10" s="257">
        <v>28.5</v>
      </c>
      <c r="R10" s="257">
        <v>23.2</v>
      </c>
      <c r="S10" s="257">
        <v>4.72</v>
      </c>
      <c r="T10" s="16">
        <v>27</v>
      </c>
      <c r="U10" s="23">
        <f t="shared" si="1"/>
        <v>5634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1020816</v>
      </c>
      <c r="E11" s="257">
        <v>870956</v>
      </c>
      <c r="F11" s="257">
        <v>6.5248780000000002</v>
      </c>
      <c r="G11" s="257">
        <v>0</v>
      </c>
      <c r="H11" s="257">
        <v>80.233999999999995</v>
      </c>
      <c r="I11" s="257">
        <v>24.2</v>
      </c>
      <c r="J11" s="257">
        <v>238.9</v>
      </c>
      <c r="K11" s="257">
        <v>268.2</v>
      </c>
      <c r="L11" s="257">
        <v>1.0114000000000001</v>
      </c>
      <c r="M11" s="257">
        <v>77.634</v>
      </c>
      <c r="N11" s="257">
        <v>82.262</v>
      </c>
      <c r="O11" s="257">
        <v>80.894999999999996</v>
      </c>
      <c r="P11" s="257">
        <v>22.2</v>
      </c>
      <c r="Q11" s="257">
        <v>27.5</v>
      </c>
      <c r="R11" s="257">
        <v>23.2</v>
      </c>
      <c r="S11" s="257">
        <v>4.72</v>
      </c>
      <c r="T11" s="16">
        <v>26</v>
      </c>
      <c r="U11" s="23">
        <f t="shared" si="1"/>
        <v>5734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1015082</v>
      </c>
      <c r="E12" s="257">
        <v>870068</v>
      </c>
      <c r="F12" s="257">
        <v>6.5038299999999998</v>
      </c>
      <c r="G12" s="257">
        <v>0</v>
      </c>
      <c r="H12" s="257">
        <v>78.977999999999994</v>
      </c>
      <c r="I12" s="257">
        <v>24.5</v>
      </c>
      <c r="J12" s="257">
        <v>232</v>
      </c>
      <c r="K12" s="257">
        <v>288</v>
      </c>
      <c r="L12" s="257">
        <v>1.0113000000000001</v>
      </c>
      <c r="M12" s="257">
        <v>76.552000000000007</v>
      </c>
      <c r="N12" s="257">
        <v>81.528000000000006</v>
      </c>
      <c r="O12" s="257">
        <v>80.728999999999999</v>
      </c>
      <c r="P12" s="257">
        <v>22.7</v>
      </c>
      <c r="Q12" s="257">
        <v>27.8</v>
      </c>
      <c r="R12" s="257">
        <v>23.6</v>
      </c>
      <c r="S12" s="257">
        <v>4.72</v>
      </c>
      <c r="T12" s="16">
        <v>25</v>
      </c>
      <c r="U12" s="23">
        <f t="shared" si="1"/>
        <v>5569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1009513</v>
      </c>
      <c r="E13" s="257">
        <v>869192</v>
      </c>
      <c r="F13" s="257">
        <v>6.3234120000000003</v>
      </c>
      <c r="G13" s="257">
        <v>0</v>
      </c>
      <c r="H13" s="257">
        <v>78.798000000000002</v>
      </c>
      <c r="I13" s="257">
        <v>24.4</v>
      </c>
      <c r="J13" s="257">
        <v>236.9</v>
      </c>
      <c r="K13" s="257">
        <v>263.8</v>
      </c>
      <c r="L13" s="257">
        <v>1.0108999999999999</v>
      </c>
      <c r="M13" s="257">
        <v>77.203000000000003</v>
      </c>
      <c r="N13" s="257">
        <v>81.195999999999998</v>
      </c>
      <c r="O13" s="257">
        <v>78.13</v>
      </c>
      <c r="P13" s="257">
        <v>22.8</v>
      </c>
      <c r="Q13" s="257">
        <v>28.9</v>
      </c>
      <c r="R13" s="257">
        <v>23.4</v>
      </c>
      <c r="S13" s="257">
        <v>4.72</v>
      </c>
      <c r="T13" s="16">
        <v>24</v>
      </c>
      <c r="U13" s="23">
        <f t="shared" si="1"/>
        <v>5685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1003828</v>
      </c>
      <c r="E14" s="257">
        <v>868297</v>
      </c>
      <c r="F14" s="257">
        <v>6.321993</v>
      </c>
      <c r="G14" s="257">
        <v>0</v>
      </c>
      <c r="H14" s="257">
        <v>78.977000000000004</v>
      </c>
      <c r="I14" s="257">
        <v>24.4</v>
      </c>
      <c r="J14" s="257">
        <v>217.5</v>
      </c>
      <c r="K14" s="257">
        <v>310.39999999999998</v>
      </c>
      <c r="L14" s="257">
        <v>1.0108999999999999</v>
      </c>
      <c r="M14" s="257">
        <v>74.581999999999994</v>
      </c>
      <c r="N14" s="257">
        <v>81.593999999999994</v>
      </c>
      <c r="O14" s="257">
        <v>78.194000000000003</v>
      </c>
      <c r="P14" s="257">
        <v>18</v>
      </c>
      <c r="Q14" s="257">
        <v>28.8</v>
      </c>
      <c r="R14" s="257">
        <v>23.7</v>
      </c>
      <c r="S14" s="257">
        <v>4.72</v>
      </c>
      <c r="T14" s="16">
        <v>23</v>
      </c>
      <c r="U14" s="23">
        <f t="shared" si="1"/>
        <v>5218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998610</v>
      </c>
      <c r="E15" s="257">
        <v>867475</v>
      </c>
      <c r="F15" s="257">
        <v>6.133089</v>
      </c>
      <c r="G15" s="257">
        <v>0</v>
      </c>
      <c r="H15" s="257">
        <v>77.233999999999995</v>
      </c>
      <c r="I15" s="257">
        <v>23.9</v>
      </c>
      <c r="J15" s="257">
        <v>191.2</v>
      </c>
      <c r="K15" s="257">
        <v>301.39999999999998</v>
      </c>
      <c r="L15" s="257">
        <v>1.0105</v>
      </c>
      <c r="M15" s="257">
        <v>74.096999999999994</v>
      </c>
      <c r="N15" s="257">
        <v>80.296000000000006</v>
      </c>
      <c r="O15" s="257">
        <v>75.468999999999994</v>
      </c>
      <c r="P15" s="257">
        <v>13.1</v>
      </c>
      <c r="Q15" s="257">
        <v>28.6</v>
      </c>
      <c r="R15" s="257">
        <v>23.5</v>
      </c>
      <c r="S15" s="257">
        <v>4.72</v>
      </c>
      <c r="T15" s="16">
        <v>22</v>
      </c>
      <c r="U15" s="23">
        <f t="shared" si="1"/>
        <v>4590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994020</v>
      </c>
      <c r="E16" s="257">
        <v>866740</v>
      </c>
      <c r="F16" s="257">
        <v>6.4625149999999998</v>
      </c>
      <c r="G16" s="257">
        <v>0</v>
      </c>
      <c r="H16" s="257">
        <v>77.275999999999996</v>
      </c>
      <c r="I16" s="257">
        <v>23.3</v>
      </c>
      <c r="J16" s="257">
        <v>174.4</v>
      </c>
      <c r="K16" s="257">
        <v>242.2</v>
      </c>
      <c r="L16" s="257">
        <v>1.0125</v>
      </c>
      <c r="M16" s="257">
        <v>73.594999999999999</v>
      </c>
      <c r="N16" s="257">
        <v>80.775000000000006</v>
      </c>
      <c r="O16" s="257">
        <v>76.760000000000005</v>
      </c>
      <c r="P16" s="257">
        <v>12.2</v>
      </c>
      <c r="Q16" s="257">
        <v>28.9</v>
      </c>
      <c r="R16" s="257">
        <v>13</v>
      </c>
      <c r="S16" s="257">
        <v>4.72</v>
      </c>
      <c r="T16" s="22">
        <v>21</v>
      </c>
      <c r="U16" s="23">
        <f t="shared" si="1"/>
        <v>4180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989840</v>
      </c>
      <c r="E17" s="257">
        <v>866066</v>
      </c>
      <c r="F17" s="257">
        <v>6.0876760000000001</v>
      </c>
      <c r="G17" s="257">
        <v>0</v>
      </c>
      <c r="H17" s="257">
        <v>80.116</v>
      </c>
      <c r="I17" s="257">
        <v>24.7</v>
      </c>
      <c r="J17" s="257">
        <v>229.9</v>
      </c>
      <c r="K17" s="257">
        <v>258.8</v>
      </c>
      <c r="L17" s="257">
        <v>1.0104</v>
      </c>
      <c r="M17" s="257">
        <v>74.58</v>
      </c>
      <c r="N17" s="257">
        <v>82.254000000000005</v>
      </c>
      <c r="O17" s="257">
        <v>74.802999999999997</v>
      </c>
      <c r="P17" s="257">
        <v>22.4</v>
      </c>
      <c r="Q17" s="257">
        <v>28.7</v>
      </c>
      <c r="R17" s="257">
        <v>23.4</v>
      </c>
      <c r="S17" s="257">
        <v>4.72</v>
      </c>
      <c r="T17" s="16">
        <v>20</v>
      </c>
      <c r="U17" s="23">
        <f t="shared" si="1"/>
        <v>5517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984323</v>
      </c>
      <c r="E18" s="257">
        <v>865209</v>
      </c>
      <c r="F18" s="257">
        <v>6.4937209999999999</v>
      </c>
      <c r="G18" s="257">
        <v>0</v>
      </c>
      <c r="H18" s="257">
        <v>79.742000000000004</v>
      </c>
      <c r="I18" s="257">
        <v>24.7</v>
      </c>
      <c r="J18" s="257">
        <v>229.2</v>
      </c>
      <c r="K18" s="257">
        <v>247.9</v>
      </c>
      <c r="L18" s="257">
        <v>1.0113000000000001</v>
      </c>
      <c r="M18" s="257">
        <v>76.701999999999998</v>
      </c>
      <c r="N18" s="257">
        <v>82.527000000000001</v>
      </c>
      <c r="O18" s="257">
        <v>80.528999999999996</v>
      </c>
      <c r="P18" s="257">
        <v>22.7</v>
      </c>
      <c r="Q18" s="257">
        <v>28.4</v>
      </c>
      <c r="R18" s="257">
        <v>23.4</v>
      </c>
      <c r="S18" s="257">
        <v>4.72</v>
      </c>
      <c r="T18" s="16">
        <v>19</v>
      </c>
      <c r="U18" s="23">
        <f t="shared" si="1"/>
        <v>5501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978822</v>
      </c>
      <c r="E19" s="257">
        <v>864350</v>
      </c>
      <c r="F19" s="257">
        <v>6.279992</v>
      </c>
      <c r="G19" s="257">
        <v>0</v>
      </c>
      <c r="H19" s="257">
        <v>78.361000000000004</v>
      </c>
      <c r="I19" s="257">
        <v>24.8</v>
      </c>
      <c r="J19" s="257">
        <v>229.3</v>
      </c>
      <c r="K19" s="257">
        <v>244.9</v>
      </c>
      <c r="L19" s="257">
        <v>1.0107999999999999</v>
      </c>
      <c r="M19" s="257">
        <v>76.076999999999998</v>
      </c>
      <c r="N19" s="257">
        <v>81.033000000000001</v>
      </c>
      <c r="O19" s="257">
        <v>77.692999999999998</v>
      </c>
      <c r="P19" s="257">
        <v>23</v>
      </c>
      <c r="Q19" s="257">
        <v>28</v>
      </c>
      <c r="R19" s="257">
        <v>24</v>
      </c>
      <c r="S19" s="257">
        <v>4.72</v>
      </c>
      <c r="T19" s="16">
        <v>18</v>
      </c>
      <c r="U19" s="23">
        <f t="shared" si="1"/>
        <v>5504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973318</v>
      </c>
      <c r="E20" s="257">
        <v>863478</v>
      </c>
      <c r="F20" s="257">
        <v>6.4089349999999996</v>
      </c>
      <c r="G20" s="257">
        <v>0</v>
      </c>
      <c r="H20" s="257">
        <v>77.722999999999999</v>
      </c>
      <c r="I20" s="257">
        <v>24.9</v>
      </c>
      <c r="J20" s="257">
        <v>227.4</v>
      </c>
      <c r="K20" s="257">
        <v>244.7</v>
      </c>
      <c r="L20" s="257">
        <v>1.0109999999999999</v>
      </c>
      <c r="M20" s="257">
        <v>74.882000000000005</v>
      </c>
      <c r="N20" s="257">
        <v>80.941999999999993</v>
      </c>
      <c r="O20" s="257">
        <v>79.662999999999997</v>
      </c>
      <c r="P20" s="257">
        <v>23.2</v>
      </c>
      <c r="Q20" s="257">
        <v>28.1</v>
      </c>
      <c r="R20" s="257">
        <v>24.5</v>
      </c>
      <c r="S20" s="257">
        <v>4.7300000000000004</v>
      </c>
      <c r="T20" s="16">
        <v>17</v>
      </c>
      <c r="U20" s="23">
        <f t="shared" si="1"/>
        <v>5459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967859</v>
      </c>
      <c r="E21" s="257">
        <v>862606</v>
      </c>
      <c r="F21" s="257">
        <v>6.2747919999999997</v>
      </c>
      <c r="G21" s="257">
        <v>0</v>
      </c>
      <c r="H21" s="257">
        <v>82.334000000000003</v>
      </c>
      <c r="I21" s="257">
        <v>24.7</v>
      </c>
      <c r="J21" s="257">
        <v>229.1</v>
      </c>
      <c r="K21" s="257">
        <v>267.8</v>
      </c>
      <c r="L21" s="257">
        <v>1.0106999999999999</v>
      </c>
      <c r="M21" s="257">
        <v>77.385000000000005</v>
      </c>
      <c r="N21" s="257">
        <v>83.305000000000007</v>
      </c>
      <c r="O21" s="257">
        <v>77.736999999999995</v>
      </c>
      <c r="P21" s="257">
        <v>23.6</v>
      </c>
      <c r="Q21" s="257">
        <v>27.8</v>
      </c>
      <c r="R21" s="257">
        <v>24.3</v>
      </c>
      <c r="S21" s="257">
        <v>4.7300000000000004</v>
      </c>
      <c r="T21" s="16">
        <v>16</v>
      </c>
      <c r="U21" s="23">
        <f t="shared" si="1"/>
        <v>5498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962361</v>
      </c>
      <c r="E22" s="257">
        <v>861772</v>
      </c>
      <c r="F22" s="257">
        <v>6.6534339999999998</v>
      </c>
      <c r="G22" s="257">
        <v>0</v>
      </c>
      <c r="H22" s="257">
        <v>80.765000000000001</v>
      </c>
      <c r="I22" s="257">
        <v>25</v>
      </c>
      <c r="J22" s="257">
        <v>223.9</v>
      </c>
      <c r="K22" s="257">
        <v>240.8</v>
      </c>
      <c r="L22" s="257">
        <v>1.0115000000000001</v>
      </c>
      <c r="M22" s="257">
        <v>74.495000000000005</v>
      </c>
      <c r="N22" s="257">
        <v>83.42</v>
      </c>
      <c r="O22" s="257">
        <v>83.167000000000002</v>
      </c>
      <c r="P22" s="257">
        <v>23.8</v>
      </c>
      <c r="Q22" s="257">
        <v>27.9</v>
      </c>
      <c r="R22" s="257">
        <v>24.6</v>
      </c>
      <c r="S22" s="257">
        <v>4.7300000000000004</v>
      </c>
      <c r="T22" s="16">
        <v>15</v>
      </c>
      <c r="U22" s="23">
        <f t="shared" si="1"/>
        <v>5374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956987</v>
      </c>
      <c r="E23" s="257">
        <v>860942</v>
      </c>
      <c r="F23" s="257">
        <v>6.1090989999999996</v>
      </c>
      <c r="G23" s="257">
        <v>0</v>
      </c>
      <c r="H23" s="257">
        <v>78.328000000000003</v>
      </c>
      <c r="I23" s="257">
        <v>24.3</v>
      </c>
      <c r="J23" s="257">
        <v>198</v>
      </c>
      <c r="K23" s="257">
        <v>304.5</v>
      </c>
      <c r="L23" s="257">
        <v>1.0104</v>
      </c>
      <c r="M23" s="257">
        <v>75.402000000000001</v>
      </c>
      <c r="N23" s="257">
        <v>81.379000000000005</v>
      </c>
      <c r="O23" s="257">
        <v>75.414000000000001</v>
      </c>
      <c r="P23" s="257">
        <v>16.600000000000001</v>
      </c>
      <c r="Q23" s="257">
        <v>28.1</v>
      </c>
      <c r="R23" s="257">
        <v>24.4</v>
      </c>
      <c r="S23" s="257">
        <v>4.7300000000000004</v>
      </c>
      <c r="T23" s="22">
        <v>14</v>
      </c>
      <c r="U23" s="23">
        <f t="shared" si="1"/>
        <v>4751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952236</v>
      </c>
      <c r="E24" s="257">
        <v>860190</v>
      </c>
      <c r="F24" s="257">
        <v>6.4159699999999997</v>
      </c>
      <c r="G24" s="257">
        <v>0</v>
      </c>
      <c r="H24" s="257">
        <v>80.558000000000007</v>
      </c>
      <c r="I24" s="257">
        <v>23.2</v>
      </c>
      <c r="J24" s="257">
        <v>170.2</v>
      </c>
      <c r="K24" s="257">
        <v>247.7</v>
      </c>
      <c r="L24" s="257">
        <v>1.0119</v>
      </c>
      <c r="M24" s="257">
        <v>77.102000000000004</v>
      </c>
      <c r="N24" s="257">
        <v>82.031000000000006</v>
      </c>
      <c r="O24" s="257">
        <v>77.260000000000005</v>
      </c>
      <c r="P24" s="257">
        <v>16.100000000000001</v>
      </c>
      <c r="Q24" s="257">
        <v>28</v>
      </c>
      <c r="R24" s="257">
        <v>16.600000000000001</v>
      </c>
      <c r="S24" s="257">
        <v>4.74</v>
      </c>
      <c r="T24" s="16">
        <v>13</v>
      </c>
      <c r="U24" s="23">
        <f t="shared" si="1"/>
        <v>4080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948156</v>
      </c>
      <c r="E25" s="257">
        <v>859561</v>
      </c>
      <c r="F25" s="257">
        <v>6.4575940000000003</v>
      </c>
      <c r="G25" s="257">
        <v>0</v>
      </c>
      <c r="H25" s="257">
        <v>79.795000000000002</v>
      </c>
      <c r="I25" s="257">
        <v>25.1</v>
      </c>
      <c r="J25" s="257">
        <v>225</v>
      </c>
      <c r="K25" s="257">
        <v>249</v>
      </c>
      <c r="L25" s="257">
        <v>1.0111000000000001</v>
      </c>
      <c r="M25" s="257">
        <v>77.614000000000004</v>
      </c>
      <c r="N25" s="257">
        <v>81.680999999999997</v>
      </c>
      <c r="O25" s="257">
        <v>80.234999999999999</v>
      </c>
      <c r="P25" s="257">
        <v>23.3</v>
      </c>
      <c r="Q25" s="257">
        <v>28.6</v>
      </c>
      <c r="R25" s="257">
        <v>24.1</v>
      </c>
      <c r="S25" s="257">
        <v>4.7300000000000004</v>
      </c>
      <c r="T25" s="16">
        <v>12</v>
      </c>
      <c r="U25" s="23">
        <f t="shared" si="1"/>
        <v>5401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942755</v>
      </c>
      <c r="E26" s="257">
        <v>858718</v>
      </c>
      <c r="F26" s="257">
        <v>6.3280630000000002</v>
      </c>
      <c r="G26" s="257">
        <v>0</v>
      </c>
      <c r="H26" s="257">
        <v>78.435000000000002</v>
      </c>
      <c r="I26" s="257">
        <v>25.5</v>
      </c>
      <c r="J26" s="257">
        <v>219.8</v>
      </c>
      <c r="K26" s="257">
        <v>243.5</v>
      </c>
      <c r="L26" s="257">
        <v>1.0107999999999999</v>
      </c>
      <c r="M26" s="257">
        <v>74.942999999999998</v>
      </c>
      <c r="N26" s="257">
        <v>81.286000000000001</v>
      </c>
      <c r="O26" s="257">
        <v>78.655000000000001</v>
      </c>
      <c r="P26" s="257">
        <v>24</v>
      </c>
      <c r="Q26" s="257">
        <v>28.4</v>
      </c>
      <c r="R26" s="257">
        <v>24.9</v>
      </c>
      <c r="S26" s="257">
        <v>4.74</v>
      </c>
      <c r="T26" s="16">
        <v>11</v>
      </c>
      <c r="U26" s="23">
        <f t="shared" si="1"/>
        <v>5275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937480</v>
      </c>
      <c r="E27" s="257">
        <v>857880</v>
      </c>
      <c r="F27" s="257">
        <v>6.1840719999999996</v>
      </c>
      <c r="G27" s="257">
        <v>0</v>
      </c>
      <c r="H27" s="257">
        <v>79.242000000000004</v>
      </c>
      <c r="I27" s="257">
        <v>24.9</v>
      </c>
      <c r="J27" s="257">
        <v>217.8</v>
      </c>
      <c r="K27" s="257">
        <v>264.7</v>
      </c>
      <c r="L27" s="257">
        <v>1.0105999999999999</v>
      </c>
      <c r="M27" s="257">
        <v>75.570999999999998</v>
      </c>
      <c r="N27" s="257">
        <v>82.302000000000007</v>
      </c>
      <c r="O27" s="257">
        <v>76.430999999999997</v>
      </c>
      <c r="P27" s="257">
        <v>22.1</v>
      </c>
      <c r="Q27" s="257">
        <v>28.2</v>
      </c>
      <c r="R27" s="257">
        <v>24.3</v>
      </c>
      <c r="S27" s="257">
        <v>4.7300000000000004</v>
      </c>
      <c r="T27" s="16">
        <v>10</v>
      </c>
      <c r="U27" s="23">
        <f t="shared" si="1"/>
        <v>5226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932254</v>
      </c>
      <c r="E28" s="257">
        <v>857059</v>
      </c>
      <c r="F28" s="257">
        <v>6.5571760000000001</v>
      </c>
      <c r="G28" s="257">
        <v>0</v>
      </c>
      <c r="H28" s="257">
        <v>81.462000000000003</v>
      </c>
      <c r="I28" s="257">
        <v>25.6</v>
      </c>
      <c r="J28" s="257">
        <v>211.9</v>
      </c>
      <c r="K28" s="257">
        <v>249.6</v>
      </c>
      <c r="L28" s="257">
        <v>1.0113000000000001</v>
      </c>
      <c r="M28" s="257">
        <v>79.962000000000003</v>
      </c>
      <c r="N28" s="257">
        <v>83.537000000000006</v>
      </c>
      <c r="O28" s="257">
        <v>81.796000000000006</v>
      </c>
      <c r="P28" s="257">
        <v>23.4</v>
      </c>
      <c r="Q28" s="257">
        <v>29.7</v>
      </c>
      <c r="R28" s="257">
        <v>24.6</v>
      </c>
      <c r="S28" s="257">
        <v>4.74</v>
      </c>
      <c r="T28" s="16">
        <v>9</v>
      </c>
      <c r="U28" s="23">
        <f t="shared" si="1"/>
        <v>5085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927169</v>
      </c>
      <c r="E29" s="257">
        <v>856278</v>
      </c>
      <c r="F29" s="257">
        <v>6.5146699999999997</v>
      </c>
      <c r="G29" s="257">
        <v>0</v>
      </c>
      <c r="H29" s="257">
        <v>81.376999999999995</v>
      </c>
      <c r="I29" s="257">
        <v>25.6</v>
      </c>
      <c r="J29" s="257">
        <v>205.5</v>
      </c>
      <c r="K29" s="257">
        <v>243</v>
      </c>
      <c r="L29" s="257">
        <v>1.0112000000000001</v>
      </c>
      <c r="M29" s="257">
        <v>75.861000000000004</v>
      </c>
      <c r="N29" s="257">
        <v>83.31</v>
      </c>
      <c r="O29" s="257">
        <v>81.075000000000003</v>
      </c>
      <c r="P29" s="257">
        <v>23.3</v>
      </c>
      <c r="Q29" s="257">
        <v>29.8</v>
      </c>
      <c r="R29" s="257">
        <v>24.2</v>
      </c>
      <c r="S29" s="257">
        <v>4.74</v>
      </c>
      <c r="T29" s="16">
        <v>8</v>
      </c>
      <c r="U29" s="23">
        <f t="shared" si="1"/>
        <v>4942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922227</v>
      </c>
      <c r="E30" s="257">
        <v>855519</v>
      </c>
      <c r="F30" s="257">
        <v>6.1462950000000003</v>
      </c>
      <c r="G30" s="257">
        <v>0</v>
      </c>
      <c r="H30" s="257">
        <v>77.906000000000006</v>
      </c>
      <c r="I30" s="257">
        <v>25.4</v>
      </c>
      <c r="J30" s="257">
        <v>209.1</v>
      </c>
      <c r="K30" s="257">
        <v>237.6</v>
      </c>
      <c r="L30" s="257">
        <v>1.0105</v>
      </c>
      <c r="M30" s="257">
        <v>74.706999999999994</v>
      </c>
      <c r="N30" s="257">
        <v>81.596999999999994</v>
      </c>
      <c r="O30" s="257">
        <v>75.897999999999996</v>
      </c>
      <c r="P30" s="257">
        <v>23.1</v>
      </c>
      <c r="Q30" s="257">
        <v>29.4</v>
      </c>
      <c r="R30" s="257">
        <v>24.3</v>
      </c>
      <c r="S30" s="257">
        <v>4.74</v>
      </c>
      <c r="T30" s="22">
        <v>7</v>
      </c>
      <c r="U30" s="23">
        <f t="shared" si="1"/>
        <v>5020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917207</v>
      </c>
      <c r="E31" s="257">
        <v>854717</v>
      </c>
      <c r="F31" s="257">
        <v>6.237933</v>
      </c>
      <c r="G31" s="257">
        <v>0</v>
      </c>
      <c r="H31" s="257">
        <v>81.186000000000007</v>
      </c>
      <c r="I31" s="257">
        <v>25.6</v>
      </c>
      <c r="J31" s="257">
        <v>213.3</v>
      </c>
      <c r="K31" s="257">
        <v>246.5</v>
      </c>
      <c r="L31" s="257">
        <v>1.0105999999999999</v>
      </c>
      <c r="M31" s="257">
        <v>75.314999999999998</v>
      </c>
      <c r="N31" s="257">
        <v>83.197999999999993</v>
      </c>
      <c r="O31" s="257">
        <v>77.326999999999998</v>
      </c>
      <c r="P31" s="257">
        <v>23.5</v>
      </c>
      <c r="Q31" s="257">
        <v>29.2</v>
      </c>
      <c r="R31" s="257">
        <v>24.7</v>
      </c>
      <c r="S31" s="257">
        <v>4.75</v>
      </c>
      <c r="T31" s="16">
        <v>6</v>
      </c>
      <c r="U31" s="23">
        <f t="shared" si="1"/>
        <v>5117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912090</v>
      </c>
      <c r="E32" s="257">
        <v>853928</v>
      </c>
      <c r="F32" s="257">
        <v>6.6033869999999997</v>
      </c>
      <c r="G32" s="257">
        <v>0</v>
      </c>
      <c r="H32" s="257">
        <v>81.991</v>
      </c>
      <c r="I32" s="257">
        <v>25.5</v>
      </c>
      <c r="J32" s="257">
        <v>211.6</v>
      </c>
      <c r="K32" s="257">
        <v>233.6</v>
      </c>
      <c r="L32" s="257">
        <v>1.0114000000000001</v>
      </c>
      <c r="M32" s="257">
        <v>79.531999999999996</v>
      </c>
      <c r="N32" s="257">
        <v>83.835999999999999</v>
      </c>
      <c r="O32" s="257">
        <v>82.344999999999999</v>
      </c>
      <c r="P32" s="257">
        <v>23.2</v>
      </c>
      <c r="Q32" s="257">
        <v>29.3</v>
      </c>
      <c r="R32" s="257">
        <v>24.3</v>
      </c>
      <c r="S32" s="257">
        <v>4.74</v>
      </c>
      <c r="T32" s="16">
        <v>5</v>
      </c>
      <c r="U32" s="23">
        <f t="shared" si="1"/>
        <v>5078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907012</v>
      </c>
      <c r="E33" s="257">
        <v>853154</v>
      </c>
      <c r="F33" s="257">
        <v>6.5470829999999998</v>
      </c>
      <c r="G33" s="257">
        <v>0</v>
      </c>
      <c r="H33" s="257">
        <v>80.620999999999995</v>
      </c>
      <c r="I33" s="257">
        <v>25.2</v>
      </c>
      <c r="J33" s="257">
        <v>211.8</v>
      </c>
      <c r="K33" s="257">
        <v>231.8</v>
      </c>
      <c r="L33" s="257">
        <v>1.0112000000000001</v>
      </c>
      <c r="M33" s="257">
        <v>78.120999999999995</v>
      </c>
      <c r="N33" s="257">
        <v>82.403999999999996</v>
      </c>
      <c r="O33" s="257">
        <v>81.682000000000002</v>
      </c>
      <c r="P33" s="257">
        <v>23.8</v>
      </c>
      <c r="Q33" s="257">
        <v>28.5</v>
      </c>
      <c r="R33" s="257">
        <v>24.7</v>
      </c>
      <c r="S33" s="257">
        <v>4.75</v>
      </c>
      <c r="T33" s="16">
        <v>4</v>
      </c>
      <c r="U33" s="23">
        <f t="shared" si="1"/>
        <v>5084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901928</v>
      </c>
      <c r="E34" s="257">
        <v>852367</v>
      </c>
      <c r="F34" s="257">
        <v>6.3958930000000001</v>
      </c>
      <c r="G34" s="257">
        <v>0</v>
      </c>
      <c r="H34" s="257">
        <v>78.582999999999998</v>
      </c>
      <c r="I34" s="257">
        <v>25.2</v>
      </c>
      <c r="J34" s="257">
        <v>213.5</v>
      </c>
      <c r="K34" s="257">
        <v>251.5</v>
      </c>
      <c r="L34" s="257">
        <v>1.0109999999999999</v>
      </c>
      <c r="M34" s="257">
        <v>74.641000000000005</v>
      </c>
      <c r="N34" s="257">
        <v>81.188000000000002</v>
      </c>
      <c r="O34" s="257">
        <v>79.423000000000002</v>
      </c>
      <c r="P34" s="257">
        <v>23.4</v>
      </c>
      <c r="Q34" s="257">
        <v>29</v>
      </c>
      <c r="R34" s="257">
        <v>24.3</v>
      </c>
      <c r="S34" s="257">
        <v>4.74</v>
      </c>
      <c r="T34" s="16">
        <v>3</v>
      </c>
      <c r="U34" s="23">
        <f t="shared" si="1"/>
        <v>5123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896805</v>
      </c>
      <c r="E35" s="257">
        <v>851555</v>
      </c>
      <c r="F35" s="257">
        <v>6.2011250000000002</v>
      </c>
      <c r="G35" s="257">
        <v>0</v>
      </c>
      <c r="H35" s="257">
        <v>78.888000000000005</v>
      </c>
      <c r="I35" s="257">
        <v>24.8</v>
      </c>
      <c r="J35" s="257">
        <v>191.1</v>
      </c>
      <c r="K35" s="257">
        <v>327</v>
      </c>
      <c r="L35" s="257">
        <v>1.0105999999999999</v>
      </c>
      <c r="M35" s="257">
        <v>76.349999999999994</v>
      </c>
      <c r="N35" s="257">
        <v>81.132000000000005</v>
      </c>
      <c r="O35" s="257">
        <v>76.617000000000004</v>
      </c>
      <c r="P35" s="257">
        <v>20.6</v>
      </c>
      <c r="Q35" s="257">
        <v>29.3</v>
      </c>
      <c r="R35" s="257">
        <v>24.1</v>
      </c>
      <c r="S35" s="257">
        <v>4.74</v>
      </c>
      <c r="T35" s="16">
        <v>2</v>
      </c>
      <c r="U35" s="23">
        <f t="shared" si="1"/>
        <v>4587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892218</v>
      </c>
      <c r="E36" s="257">
        <v>850831</v>
      </c>
      <c r="F36" s="257">
        <v>6.461652</v>
      </c>
      <c r="G36" s="257">
        <v>0</v>
      </c>
      <c r="H36" s="257">
        <v>80.111999999999995</v>
      </c>
      <c r="I36" s="257">
        <v>24.4</v>
      </c>
      <c r="J36" s="257">
        <v>173.7</v>
      </c>
      <c r="K36" s="257">
        <v>298.2</v>
      </c>
      <c r="L36" s="257">
        <v>1.0115000000000001</v>
      </c>
      <c r="M36" s="257">
        <v>77.468999999999994</v>
      </c>
      <c r="N36" s="257">
        <v>81.429000000000002</v>
      </c>
      <c r="O36" s="257">
        <v>79.144000000000005</v>
      </c>
      <c r="P36" s="257">
        <v>19.2</v>
      </c>
      <c r="Q36" s="257">
        <v>29.1</v>
      </c>
      <c r="R36" s="257">
        <v>20.5</v>
      </c>
      <c r="S36" s="257">
        <v>4.75</v>
      </c>
      <c r="T36" s="16">
        <v>1</v>
      </c>
      <c r="U36" s="23">
        <f t="shared" si="1"/>
        <v>4167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888051</v>
      </c>
      <c r="E37" s="257">
        <v>850183</v>
      </c>
      <c r="F37" s="257">
        <v>6.4438360000000001</v>
      </c>
      <c r="G37" s="257">
        <v>0</v>
      </c>
      <c r="H37" s="257">
        <v>79.363</v>
      </c>
      <c r="I37" s="257">
        <v>24.7</v>
      </c>
      <c r="J37" s="257">
        <v>207</v>
      </c>
      <c r="K37" s="257">
        <v>232.3</v>
      </c>
      <c r="L37" s="257">
        <v>1.0111000000000001</v>
      </c>
      <c r="M37" s="257">
        <v>75.361999999999995</v>
      </c>
      <c r="N37" s="257">
        <v>82.52</v>
      </c>
      <c r="O37" s="257">
        <v>80.049000000000007</v>
      </c>
      <c r="P37" s="257">
        <v>23.1</v>
      </c>
      <c r="Q37" s="257">
        <v>27.5</v>
      </c>
      <c r="R37" s="257">
        <v>24.1</v>
      </c>
      <c r="S37" s="257">
        <v>4.75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0"/>
      <c r="X38" s="301"/>
      <c r="Y38" s="29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-262363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262363</v>
      </c>
      <c r="T7" s="22">
        <v>30</v>
      </c>
      <c r="U7" s="23">
        <f>D7-D8</f>
        <v>280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262083</v>
      </c>
      <c r="T8" s="16">
        <v>29</v>
      </c>
      <c r="U8" s="23">
        <f>D8-D9</f>
        <v>191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261892</v>
      </c>
      <c r="E9" s="257">
        <v>164857</v>
      </c>
      <c r="F9" s="257">
        <v>4.1070890000000002</v>
      </c>
      <c r="G9" s="257">
        <v>2</v>
      </c>
      <c r="H9" s="257">
        <v>45.411000000000001</v>
      </c>
      <c r="I9" s="257">
        <v>18.600000000000001</v>
      </c>
      <c r="J9" s="257">
        <v>8.1</v>
      </c>
      <c r="K9" s="257">
        <v>13.7</v>
      </c>
      <c r="L9" s="257">
        <v>1.0062</v>
      </c>
      <c r="M9" s="257">
        <v>44.866</v>
      </c>
      <c r="N9" s="257">
        <v>45.844000000000001</v>
      </c>
      <c r="O9" s="257">
        <v>45.216999999999999</v>
      </c>
      <c r="P9" s="257">
        <v>12.1</v>
      </c>
      <c r="Q9" s="257">
        <v>25.9</v>
      </c>
      <c r="R9" s="257">
        <v>15.1</v>
      </c>
      <c r="S9" s="257">
        <v>4.5999999999999996</v>
      </c>
      <c r="T9" s="22">
        <v>28</v>
      </c>
      <c r="U9" s="23">
        <f t="shared" ref="U9:U36" si="1">D9-D10</f>
        <v>193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261699</v>
      </c>
      <c r="E10" s="257">
        <v>164810</v>
      </c>
      <c r="F10" s="257">
        <v>4.0885910000000001</v>
      </c>
      <c r="G10" s="257">
        <v>2</v>
      </c>
      <c r="H10" s="257">
        <v>45.593000000000004</v>
      </c>
      <c r="I10" s="257">
        <v>19.600000000000001</v>
      </c>
      <c r="J10" s="257">
        <v>6.3</v>
      </c>
      <c r="K10" s="257">
        <v>13.7</v>
      </c>
      <c r="L10" s="257">
        <v>1.0061</v>
      </c>
      <c r="M10" s="257">
        <v>44.954000000000001</v>
      </c>
      <c r="N10" s="257">
        <v>45.926000000000002</v>
      </c>
      <c r="O10" s="257">
        <v>44.984000000000002</v>
      </c>
      <c r="P10" s="257">
        <v>12.6</v>
      </c>
      <c r="Q10" s="257">
        <v>29</v>
      </c>
      <c r="R10" s="257">
        <v>15.2</v>
      </c>
      <c r="S10" s="257">
        <v>4.5999999999999996</v>
      </c>
      <c r="T10" s="16">
        <v>27</v>
      </c>
      <c r="U10" s="23">
        <f t="shared" si="1"/>
        <v>151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261548</v>
      </c>
      <c r="E11" s="257">
        <v>164773</v>
      </c>
      <c r="F11" s="257">
        <v>4.1821120000000001</v>
      </c>
      <c r="G11" s="257">
        <v>2</v>
      </c>
      <c r="H11" s="257">
        <v>45.661000000000001</v>
      </c>
      <c r="I11" s="257">
        <v>18.100000000000001</v>
      </c>
      <c r="J11" s="257">
        <v>6</v>
      </c>
      <c r="K11" s="257">
        <v>9.1</v>
      </c>
      <c r="L11" s="257">
        <v>1.0065</v>
      </c>
      <c r="M11" s="257">
        <v>45.255000000000003</v>
      </c>
      <c r="N11" s="257">
        <v>45.999000000000002</v>
      </c>
      <c r="O11" s="257">
        <v>45.74</v>
      </c>
      <c r="P11" s="257">
        <v>10.3</v>
      </c>
      <c r="Q11" s="257">
        <v>24.8</v>
      </c>
      <c r="R11" s="257">
        <v>12.6</v>
      </c>
      <c r="S11" s="257">
        <v>4.5999999999999996</v>
      </c>
      <c r="T11" s="16">
        <v>26</v>
      </c>
      <c r="U11" s="23">
        <f t="shared" si="1"/>
        <v>145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261403</v>
      </c>
      <c r="E12" s="257">
        <v>164737</v>
      </c>
      <c r="F12" s="257">
        <v>4.1227780000000003</v>
      </c>
      <c r="G12" s="257">
        <v>2</v>
      </c>
      <c r="H12" s="257">
        <v>45.44</v>
      </c>
      <c r="I12" s="257">
        <v>19.600000000000001</v>
      </c>
      <c r="J12" s="257">
        <v>7.7</v>
      </c>
      <c r="K12" s="257">
        <v>13.7</v>
      </c>
      <c r="L12" s="257">
        <v>1.0062</v>
      </c>
      <c r="M12" s="257">
        <v>44.832999999999998</v>
      </c>
      <c r="N12" s="257">
        <v>45.901000000000003</v>
      </c>
      <c r="O12" s="257">
        <v>45.436999999999998</v>
      </c>
      <c r="P12" s="257">
        <v>12.4</v>
      </c>
      <c r="Q12" s="257">
        <v>27.8</v>
      </c>
      <c r="R12" s="257">
        <v>15.1</v>
      </c>
      <c r="S12" s="257">
        <v>4.6100000000000003</v>
      </c>
      <c r="T12" s="16">
        <v>25</v>
      </c>
      <c r="U12" s="23">
        <f t="shared" si="1"/>
        <v>185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261218</v>
      </c>
      <c r="E13" s="257">
        <v>164692</v>
      </c>
      <c r="F13" s="257">
        <v>4.0863849999999999</v>
      </c>
      <c r="G13" s="257">
        <v>2</v>
      </c>
      <c r="H13" s="257">
        <v>45.368000000000002</v>
      </c>
      <c r="I13" s="257">
        <v>19</v>
      </c>
      <c r="J13" s="257">
        <v>8.6</v>
      </c>
      <c r="K13" s="257">
        <v>14.4</v>
      </c>
      <c r="L13" s="257">
        <v>1.006</v>
      </c>
      <c r="M13" s="257">
        <v>44.863999999999997</v>
      </c>
      <c r="N13" s="257">
        <v>45.835000000000001</v>
      </c>
      <c r="O13" s="257">
        <v>45.218000000000004</v>
      </c>
      <c r="P13" s="257">
        <v>12.9</v>
      </c>
      <c r="Q13" s="257">
        <v>27.9</v>
      </c>
      <c r="R13" s="257">
        <v>16.5</v>
      </c>
      <c r="S13" s="257">
        <v>4.6100000000000003</v>
      </c>
      <c r="T13" s="16">
        <v>24</v>
      </c>
      <c r="U13" s="23">
        <f t="shared" si="1"/>
        <v>206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261012</v>
      </c>
      <c r="E14" s="257">
        <v>164641</v>
      </c>
      <c r="F14" s="257">
        <v>4.0856009999999996</v>
      </c>
      <c r="G14" s="257">
        <v>2</v>
      </c>
      <c r="H14" s="257">
        <v>45.320999999999998</v>
      </c>
      <c r="I14" s="257">
        <v>19.899999999999999</v>
      </c>
      <c r="J14" s="257">
        <v>9</v>
      </c>
      <c r="K14" s="257">
        <v>14.6</v>
      </c>
      <c r="L14" s="257">
        <v>1.0061</v>
      </c>
      <c r="M14" s="257">
        <v>44.722999999999999</v>
      </c>
      <c r="N14" s="257">
        <v>45.857999999999997</v>
      </c>
      <c r="O14" s="257">
        <v>45.030999999999999</v>
      </c>
      <c r="P14" s="257">
        <v>13.5</v>
      </c>
      <c r="Q14" s="257">
        <v>27.7</v>
      </c>
      <c r="R14" s="257">
        <v>15.7</v>
      </c>
      <c r="S14" s="257">
        <v>4.6100000000000003</v>
      </c>
      <c r="T14" s="16">
        <v>23</v>
      </c>
      <c r="U14" s="23">
        <f t="shared" si="1"/>
        <v>215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260797</v>
      </c>
      <c r="E15" s="257">
        <v>164587</v>
      </c>
      <c r="F15" s="257">
        <v>4.0813699999999997</v>
      </c>
      <c r="G15" s="257">
        <v>2</v>
      </c>
      <c r="H15" s="257">
        <v>45.353000000000002</v>
      </c>
      <c r="I15" s="257">
        <v>20</v>
      </c>
      <c r="J15" s="257">
        <v>8.1</v>
      </c>
      <c r="K15" s="257">
        <v>14.2</v>
      </c>
      <c r="L15" s="257">
        <v>1.0061</v>
      </c>
      <c r="M15" s="257">
        <v>44.911999999999999</v>
      </c>
      <c r="N15" s="257">
        <v>45.841000000000001</v>
      </c>
      <c r="O15" s="257">
        <v>45.087000000000003</v>
      </c>
      <c r="P15" s="257">
        <v>12.2</v>
      </c>
      <c r="Q15" s="257">
        <v>29.5</v>
      </c>
      <c r="R15" s="257">
        <v>16.2</v>
      </c>
      <c r="S15" s="257">
        <v>4.6100000000000003</v>
      </c>
      <c r="T15" s="16">
        <v>22</v>
      </c>
      <c r="U15" s="23">
        <f t="shared" si="1"/>
        <v>195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260602</v>
      </c>
      <c r="E16" s="257">
        <v>164539</v>
      </c>
      <c r="F16" s="257">
        <v>4.0948440000000002</v>
      </c>
      <c r="G16" s="257">
        <v>2</v>
      </c>
      <c r="H16" s="257">
        <v>45.308</v>
      </c>
      <c r="I16" s="257">
        <v>20.2</v>
      </c>
      <c r="J16" s="257">
        <v>8.6</v>
      </c>
      <c r="K16" s="257">
        <v>13.9</v>
      </c>
      <c r="L16" s="257">
        <v>1.0061</v>
      </c>
      <c r="M16" s="257">
        <v>44.792999999999999</v>
      </c>
      <c r="N16" s="257">
        <v>45.872999999999998</v>
      </c>
      <c r="O16" s="257">
        <v>45.228999999999999</v>
      </c>
      <c r="P16" s="257">
        <v>12.4</v>
      </c>
      <c r="Q16" s="257">
        <v>27.5</v>
      </c>
      <c r="R16" s="257">
        <v>16</v>
      </c>
      <c r="S16" s="257">
        <v>4.6100000000000003</v>
      </c>
      <c r="T16" s="22">
        <v>21</v>
      </c>
      <c r="U16" s="23">
        <f t="shared" si="1"/>
        <v>206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260396</v>
      </c>
      <c r="E17" s="257">
        <v>164488</v>
      </c>
      <c r="F17" s="257">
        <v>4.0716000000000001</v>
      </c>
      <c r="G17" s="257">
        <v>2</v>
      </c>
      <c r="H17" s="257">
        <v>45.53</v>
      </c>
      <c r="I17" s="257">
        <v>19.100000000000001</v>
      </c>
      <c r="J17" s="257">
        <v>7</v>
      </c>
      <c r="K17" s="257">
        <v>14.7</v>
      </c>
      <c r="L17" s="257">
        <v>1.006</v>
      </c>
      <c r="M17" s="257">
        <v>44.771999999999998</v>
      </c>
      <c r="N17" s="257">
        <v>45.848999999999997</v>
      </c>
      <c r="O17" s="257">
        <v>44.929000000000002</v>
      </c>
      <c r="P17" s="257">
        <v>11.5</v>
      </c>
      <c r="Q17" s="257">
        <v>27.3</v>
      </c>
      <c r="R17" s="257">
        <v>16.100000000000001</v>
      </c>
      <c r="S17" s="257">
        <v>4.6100000000000003</v>
      </c>
      <c r="T17" s="16">
        <v>20</v>
      </c>
      <c r="U17" s="23">
        <f t="shared" si="1"/>
        <v>168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260228</v>
      </c>
      <c r="E18" s="257">
        <v>164447</v>
      </c>
      <c r="F18" s="257">
        <v>4.168831</v>
      </c>
      <c r="G18" s="257">
        <v>2</v>
      </c>
      <c r="H18" s="257">
        <v>45.542000000000002</v>
      </c>
      <c r="I18" s="257">
        <v>20.3</v>
      </c>
      <c r="J18" s="257">
        <v>6.6</v>
      </c>
      <c r="K18" s="257">
        <v>10.199999999999999</v>
      </c>
      <c r="L18" s="257">
        <v>1.0064</v>
      </c>
      <c r="M18" s="257">
        <v>45.087000000000003</v>
      </c>
      <c r="N18" s="257">
        <v>45.871000000000002</v>
      </c>
      <c r="O18" s="257">
        <v>45.703000000000003</v>
      </c>
      <c r="P18" s="257">
        <v>12</v>
      </c>
      <c r="Q18" s="257">
        <v>27.7</v>
      </c>
      <c r="R18" s="257">
        <v>13.3</v>
      </c>
      <c r="S18" s="257">
        <v>4.5999999999999996</v>
      </c>
      <c r="T18" s="16">
        <v>19</v>
      </c>
      <c r="U18" s="23">
        <f t="shared" si="1"/>
        <v>160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260068</v>
      </c>
      <c r="E19" s="257">
        <v>164408</v>
      </c>
      <c r="F19" s="257">
        <v>4.0880669999999997</v>
      </c>
      <c r="G19" s="257">
        <v>2</v>
      </c>
      <c r="H19" s="257">
        <v>45.368000000000002</v>
      </c>
      <c r="I19" s="257">
        <v>19.399999999999999</v>
      </c>
      <c r="J19" s="257">
        <v>8.4</v>
      </c>
      <c r="K19" s="257">
        <v>13.4</v>
      </c>
      <c r="L19" s="257">
        <v>1.006</v>
      </c>
      <c r="M19" s="257">
        <v>44.887</v>
      </c>
      <c r="N19" s="257">
        <v>45.737000000000002</v>
      </c>
      <c r="O19" s="257">
        <v>45.293999999999997</v>
      </c>
      <c r="P19" s="257">
        <v>13.7</v>
      </c>
      <c r="Q19" s="257">
        <v>27.2</v>
      </c>
      <c r="R19" s="257">
        <v>16.8</v>
      </c>
      <c r="S19" s="257">
        <v>4.62</v>
      </c>
      <c r="T19" s="16">
        <v>18</v>
      </c>
      <c r="U19" s="23">
        <f t="shared" si="1"/>
        <v>201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259867</v>
      </c>
      <c r="E20" s="257">
        <v>164358</v>
      </c>
      <c r="F20" s="257">
        <v>4.0611189999999997</v>
      </c>
      <c r="G20" s="257">
        <v>2</v>
      </c>
      <c r="H20" s="257">
        <v>45.247</v>
      </c>
      <c r="I20" s="257">
        <v>19.5</v>
      </c>
      <c r="J20" s="257">
        <v>9.6</v>
      </c>
      <c r="K20" s="257">
        <v>14.3</v>
      </c>
      <c r="L20" s="257">
        <v>1.0059</v>
      </c>
      <c r="M20" s="257">
        <v>44.826999999999998</v>
      </c>
      <c r="N20" s="257">
        <v>45.656999999999996</v>
      </c>
      <c r="O20" s="257">
        <v>45.087000000000003</v>
      </c>
      <c r="P20" s="257">
        <v>16.3</v>
      </c>
      <c r="Q20" s="257">
        <v>25.8</v>
      </c>
      <c r="R20" s="257">
        <v>17.600000000000001</v>
      </c>
      <c r="S20" s="257">
        <v>4.62</v>
      </c>
      <c r="T20" s="16">
        <v>17</v>
      </c>
      <c r="U20" s="23">
        <f t="shared" si="1"/>
        <v>230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259637</v>
      </c>
      <c r="E21" s="257">
        <v>164301</v>
      </c>
      <c r="F21" s="257">
        <v>4.0469730000000004</v>
      </c>
      <c r="G21" s="257">
        <v>2</v>
      </c>
      <c r="H21" s="257">
        <v>45.512</v>
      </c>
      <c r="I21" s="257">
        <v>18.600000000000001</v>
      </c>
      <c r="J21" s="257">
        <v>7.7</v>
      </c>
      <c r="K21" s="257">
        <v>16.399999999999999</v>
      </c>
      <c r="L21" s="257">
        <v>1.0059</v>
      </c>
      <c r="M21" s="257">
        <v>44.710999999999999</v>
      </c>
      <c r="N21" s="257">
        <v>45.701999999999998</v>
      </c>
      <c r="O21" s="257">
        <v>44.942</v>
      </c>
      <c r="P21" s="257">
        <v>16.100000000000001</v>
      </c>
      <c r="Q21" s="257">
        <v>24.4</v>
      </c>
      <c r="R21" s="257">
        <v>17.899999999999999</v>
      </c>
      <c r="S21" s="257">
        <v>4.62</v>
      </c>
      <c r="T21" s="16">
        <v>16</v>
      </c>
      <c r="U21" s="23">
        <f t="shared" si="1"/>
        <v>186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259451</v>
      </c>
      <c r="E22" s="257">
        <v>164255</v>
      </c>
      <c r="F22" s="257">
        <v>4.1225589999999999</v>
      </c>
      <c r="G22" s="257">
        <v>2</v>
      </c>
      <c r="H22" s="257">
        <v>45.445</v>
      </c>
      <c r="I22" s="257">
        <v>19.899999999999999</v>
      </c>
      <c r="J22" s="257">
        <v>8.1</v>
      </c>
      <c r="K22" s="257">
        <v>14.8</v>
      </c>
      <c r="L22" s="257">
        <v>1.0061</v>
      </c>
      <c r="M22" s="257">
        <v>44.698</v>
      </c>
      <c r="N22" s="257">
        <v>45.762</v>
      </c>
      <c r="O22" s="257">
        <v>45.661000000000001</v>
      </c>
      <c r="P22" s="257">
        <v>15.1</v>
      </c>
      <c r="Q22" s="257">
        <v>28.2</v>
      </c>
      <c r="R22" s="257">
        <v>16.2</v>
      </c>
      <c r="S22" s="257">
        <v>4.62</v>
      </c>
      <c r="T22" s="16">
        <v>15</v>
      </c>
      <c r="U22" s="23">
        <f t="shared" si="1"/>
        <v>195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259256</v>
      </c>
      <c r="E23" s="257">
        <v>164207</v>
      </c>
      <c r="F23" s="257">
        <v>4.0298860000000003</v>
      </c>
      <c r="G23" s="257">
        <v>2</v>
      </c>
      <c r="H23" s="257">
        <v>45.207999999999998</v>
      </c>
      <c r="I23" s="257">
        <v>19.7</v>
      </c>
      <c r="J23" s="257">
        <v>10.199999999999999</v>
      </c>
      <c r="K23" s="257">
        <v>15.9</v>
      </c>
      <c r="L23" s="257">
        <v>1.0058</v>
      </c>
      <c r="M23" s="257">
        <v>44.683</v>
      </c>
      <c r="N23" s="257">
        <v>45.703000000000003</v>
      </c>
      <c r="O23" s="257">
        <v>44.777999999999999</v>
      </c>
      <c r="P23" s="257">
        <v>15.3</v>
      </c>
      <c r="Q23" s="257">
        <v>25.8</v>
      </c>
      <c r="R23" s="257">
        <v>18.3</v>
      </c>
      <c r="S23" s="257">
        <v>4.62</v>
      </c>
      <c r="T23" s="22">
        <v>14</v>
      </c>
      <c r="U23" s="23">
        <f t="shared" si="1"/>
        <v>245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259011</v>
      </c>
      <c r="E24" s="257">
        <v>164146</v>
      </c>
      <c r="F24" s="257">
        <v>4.0501079999999998</v>
      </c>
      <c r="G24" s="257">
        <v>2</v>
      </c>
      <c r="H24" s="257">
        <v>45.445999999999998</v>
      </c>
      <c r="I24" s="257">
        <v>18.3</v>
      </c>
      <c r="J24" s="257">
        <v>8.1999999999999993</v>
      </c>
      <c r="K24" s="257">
        <v>16.2</v>
      </c>
      <c r="L24" s="257">
        <v>1.0059</v>
      </c>
      <c r="M24" s="257">
        <v>44.72</v>
      </c>
      <c r="N24" s="257">
        <v>45.656999999999996</v>
      </c>
      <c r="O24" s="257">
        <v>45.008000000000003</v>
      </c>
      <c r="P24" s="257">
        <v>15.6</v>
      </c>
      <c r="Q24" s="257">
        <v>24</v>
      </c>
      <c r="R24" s="257">
        <v>18</v>
      </c>
      <c r="S24" s="257">
        <v>4.62</v>
      </c>
      <c r="T24" s="16">
        <v>13</v>
      </c>
      <c r="U24" s="23">
        <f t="shared" si="1"/>
        <v>197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258814</v>
      </c>
      <c r="E25" s="257">
        <v>164098</v>
      </c>
      <c r="F25" s="257">
        <v>4.1155530000000002</v>
      </c>
      <c r="G25" s="257">
        <v>2</v>
      </c>
      <c r="H25" s="257">
        <v>45.35</v>
      </c>
      <c r="I25" s="257">
        <v>19.7</v>
      </c>
      <c r="J25" s="257">
        <v>9.1</v>
      </c>
      <c r="K25" s="257">
        <v>14.2</v>
      </c>
      <c r="L25" s="257">
        <v>1.0061</v>
      </c>
      <c r="M25" s="257">
        <v>44.725999999999999</v>
      </c>
      <c r="N25" s="257">
        <v>45.67</v>
      </c>
      <c r="O25" s="257">
        <v>45.511000000000003</v>
      </c>
      <c r="P25" s="257">
        <v>15.4</v>
      </c>
      <c r="Q25" s="257">
        <v>26.5</v>
      </c>
      <c r="R25" s="257">
        <v>16</v>
      </c>
      <c r="S25" s="257">
        <v>4.62</v>
      </c>
      <c r="T25" s="16">
        <v>12</v>
      </c>
      <c r="U25" s="23">
        <f t="shared" si="1"/>
        <v>217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258597</v>
      </c>
      <c r="E26" s="257">
        <v>164044</v>
      </c>
      <c r="F26" s="257">
        <v>4.0539240000000003</v>
      </c>
      <c r="G26" s="257">
        <v>2</v>
      </c>
      <c r="H26" s="257">
        <v>45.209000000000003</v>
      </c>
      <c r="I26" s="257">
        <v>20.9</v>
      </c>
      <c r="J26" s="257">
        <v>10</v>
      </c>
      <c r="K26" s="257">
        <v>14.7</v>
      </c>
      <c r="L26" s="257">
        <v>1.0059</v>
      </c>
      <c r="M26" s="257">
        <v>44.75</v>
      </c>
      <c r="N26" s="257">
        <v>45.575000000000003</v>
      </c>
      <c r="O26" s="257">
        <v>45.113999999999997</v>
      </c>
      <c r="P26" s="257">
        <v>16.600000000000001</v>
      </c>
      <c r="Q26" s="257">
        <v>26.2</v>
      </c>
      <c r="R26" s="257">
        <v>18.3</v>
      </c>
      <c r="S26" s="257">
        <v>4.62</v>
      </c>
      <c r="T26" s="16">
        <v>11</v>
      </c>
      <c r="U26" s="23">
        <f t="shared" si="1"/>
        <v>240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258357</v>
      </c>
      <c r="E27" s="257">
        <v>163984</v>
      </c>
      <c r="F27" s="257">
        <v>4.0671730000000004</v>
      </c>
      <c r="G27" s="257">
        <v>2</v>
      </c>
      <c r="H27" s="257">
        <v>45.173999999999999</v>
      </c>
      <c r="I27" s="257">
        <v>20.100000000000001</v>
      </c>
      <c r="J27" s="257">
        <v>11</v>
      </c>
      <c r="K27" s="257">
        <v>16.5</v>
      </c>
      <c r="L27" s="257">
        <v>1.006</v>
      </c>
      <c r="M27" s="257">
        <v>44.734999999999999</v>
      </c>
      <c r="N27" s="257">
        <v>45.554000000000002</v>
      </c>
      <c r="O27" s="257">
        <v>44.969000000000001</v>
      </c>
      <c r="P27" s="257">
        <v>15.1</v>
      </c>
      <c r="Q27" s="257">
        <v>27.1</v>
      </c>
      <c r="R27" s="257">
        <v>16.600000000000001</v>
      </c>
      <c r="S27" s="257">
        <v>4.62</v>
      </c>
      <c r="T27" s="16">
        <v>10</v>
      </c>
      <c r="U27" s="23">
        <f t="shared" si="1"/>
        <v>263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258094</v>
      </c>
      <c r="E28" s="257">
        <v>163919</v>
      </c>
      <c r="F28" s="257">
        <v>4.0369840000000003</v>
      </c>
      <c r="G28" s="257">
        <v>2</v>
      </c>
      <c r="H28" s="257">
        <v>45.097000000000001</v>
      </c>
      <c r="I28" s="257">
        <v>22.2</v>
      </c>
      <c r="J28" s="257">
        <v>12.2</v>
      </c>
      <c r="K28" s="257">
        <v>17.100000000000001</v>
      </c>
      <c r="L28" s="257">
        <v>1.0058</v>
      </c>
      <c r="M28" s="257">
        <v>44.667000000000002</v>
      </c>
      <c r="N28" s="257">
        <v>45.551000000000002</v>
      </c>
      <c r="O28" s="257">
        <v>44.886000000000003</v>
      </c>
      <c r="P28" s="257">
        <v>15.7</v>
      </c>
      <c r="Q28" s="257">
        <v>29.7</v>
      </c>
      <c r="R28" s="257">
        <v>18.3</v>
      </c>
      <c r="S28" s="257">
        <v>4.62</v>
      </c>
      <c r="T28" s="16">
        <v>9</v>
      </c>
      <c r="U28" s="23">
        <f t="shared" si="1"/>
        <v>292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257802</v>
      </c>
      <c r="E29" s="257">
        <v>163846</v>
      </c>
      <c r="F29" s="257">
        <v>4.0463009999999997</v>
      </c>
      <c r="G29" s="257">
        <v>2</v>
      </c>
      <c r="H29" s="257">
        <v>45.048999999999999</v>
      </c>
      <c r="I29" s="257">
        <v>22.6</v>
      </c>
      <c r="J29" s="257">
        <v>12.7</v>
      </c>
      <c r="K29" s="257">
        <v>18.7</v>
      </c>
      <c r="L29" s="257">
        <v>1.0058</v>
      </c>
      <c r="M29" s="257">
        <v>44.38</v>
      </c>
      <c r="N29" s="257">
        <v>45.539000000000001</v>
      </c>
      <c r="O29" s="257">
        <v>45.02</v>
      </c>
      <c r="P29" s="257">
        <v>15.3</v>
      </c>
      <c r="Q29" s="257">
        <v>29.5</v>
      </c>
      <c r="R29" s="257">
        <v>18.3</v>
      </c>
      <c r="S29" s="257">
        <v>4.62</v>
      </c>
      <c r="T29" s="16">
        <v>8</v>
      </c>
      <c r="U29" s="23">
        <f t="shared" si="1"/>
        <v>306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257496</v>
      </c>
      <c r="E30" s="257">
        <v>163769</v>
      </c>
      <c r="F30" s="257">
        <v>3.9984899999999999</v>
      </c>
      <c r="G30" s="257">
        <v>2</v>
      </c>
      <c r="H30" s="257">
        <v>44.945</v>
      </c>
      <c r="I30" s="257">
        <v>21.8</v>
      </c>
      <c r="J30" s="257">
        <v>12.9</v>
      </c>
      <c r="K30" s="257">
        <v>19.8</v>
      </c>
      <c r="L30" s="257">
        <v>1.0057</v>
      </c>
      <c r="M30" s="257">
        <v>44.308999999999997</v>
      </c>
      <c r="N30" s="257">
        <v>45.408999999999999</v>
      </c>
      <c r="O30" s="257">
        <v>44.533999999999999</v>
      </c>
      <c r="P30" s="257">
        <v>16</v>
      </c>
      <c r="Q30" s="257">
        <v>28.3</v>
      </c>
      <c r="R30" s="257">
        <v>19.2</v>
      </c>
      <c r="S30" s="257">
        <v>4.62</v>
      </c>
      <c r="T30" s="22">
        <v>7</v>
      </c>
      <c r="U30" s="23">
        <f t="shared" si="1"/>
        <v>308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257188</v>
      </c>
      <c r="E31" s="257">
        <v>163692</v>
      </c>
      <c r="F31" s="257">
        <v>4.026281</v>
      </c>
      <c r="G31" s="257">
        <v>2</v>
      </c>
      <c r="H31" s="257">
        <v>45.512999999999998</v>
      </c>
      <c r="I31" s="257">
        <v>22.1</v>
      </c>
      <c r="J31" s="257">
        <v>6.7</v>
      </c>
      <c r="K31" s="257">
        <v>14.9</v>
      </c>
      <c r="L31" s="257">
        <v>1.0057</v>
      </c>
      <c r="M31" s="257">
        <v>44.716000000000001</v>
      </c>
      <c r="N31" s="257">
        <v>45.802999999999997</v>
      </c>
      <c r="O31" s="257">
        <v>44.896999999999998</v>
      </c>
      <c r="P31" s="257">
        <v>16</v>
      </c>
      <c r="Q31" s="257">
        <v>29.8</v>
      </c>
      <c r="R31" s="257">
        <v>19.100000000000001</v>
      </c>
      <c r="S31" s="257">
        <v>4.62</v>
      </c>
      <c r="T31" s="16">
        <v>6</v>
      </c>
      <c r="U31" s="23">
        <f t="shared" si="1"/>
        <v>162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257026</v>
      </c>
      <c r="E32" s="257">
        <v>163652</v>
      </c>
      <c r="F32" s="257">
        <v>4.1169560000000001</v>
      </c>
      <c r="G32" s="257">
        <v>2</v>
      </c>
      <c r="H32" s="257">
        <v>45.613</v>
      </c>
      <c r="I32" s="257">
        <v>21.7</v>
      </c>
      <c r="J32" s="257">
        <v>6.1</v>
      </c>
      <c r="K32" s="257">
        <v>8.1999999999999993</v>
      </c>
      <c r="L32" s="257">
        <v>1.0061</v>
      </c>
      <c r="M32" s="257">
        <v>45.277000000000001</v>
      </c>
      <c r="N32" s="257">
        <v>45.908999999999999</v>
      </c>
      <c r="O32" s="257">
        <v>45.526000000000003</v>
      </c>
      <c r="P32" s="257">
        <v>14.2</v>
      </c>
      <c r="Q32" s="257">
        <v>29.8</v>
      </c>
      <c r="R32" s="257">
        <v>16</v>
      </c>
      <c r="S32" s="257">
        <v>4.6100000000000003</v>
      </c>
      <c r="T32" s="16">
        <v>5</v>
      </c>
      <c r="U32" s="23">
        <f t="shared" si="1"/>
        <v>146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256880</v>
      </c>
      <c r="E33" s="257">
        <v>163615</v>
      </c>
      <c r="F33" s="257">
        <v>4.0902229999999999</v>
      </c>
      <c r="G33" s="257">
        <v>2</v>
      </c>
      <c r="H33" s="257">
        <v>45.395000000000003</v>
      </c>
      <c r="I33" s="257">
        <v>21.3</v>
      </c>
      <c r="J33" s="257">
        <v>8.3000000000000007</v>
      </c>
      <c r="K33" s="257">
        <v>15.7</v>
      </c>
      <c r="L33" s="257">
        <v>1.006</v>
      </c>
      <c r="M33" s="257">
        <v>44.698999999999998</v>
      </c>
      <c r="N33" s="257">
        <v>45.805</v>
      </c>
      <c r="O33" s="257">
        <v>45.478999999999999</v>
      </c>
      <c r="P33" s="257">
        <v>16.2</v>
      </c>
      <c r="Q33" s="257">
        <v>28</v>
      </c>
      <c r="R33" s="257">
        <v>17.600000000000001</v>
      </c>
      <c r="S33" s="257">
        <v>4.62</v>
      </c>
      <c r="T33" s="16">
        <v>4</v>
      </c>
      <c r="U33" s="23">
        <f t="shared" si="1"/>
        <v>200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256680</v>
      </c>
      <c r="E34" s="257">
        <v>163566</v>
      </c>
      <c r="F34" s="257">
        <v>4.0495970000000003</v>
      </c>
      <c r="G34" s="257">
        <v>2</v>
      </c>
      <c r="H34" s="257">
        <v>45.26</v>
      </c>
      <c r="I34" s="257">
        <v>21.5</v>
      </c>
      <c r="J34" s="257">
        <v>9.3000000000000007</v>
      </c>
      <c r="K34" s="257">
        <v>15.4</v>
      </c>
      <c r="L34" s="257">
        <v>1.0058</v>
      </c>
      <c r="M34" s="257">
        <v>44.600999999999999</v>
      </c>
      <c r="N34" s="257">
        <v>45.835999999999999</v>
      </c>
      <c r="O34" s="257">
        <v>45.043999999999997</v>
      </c>
      <c r="P34" s="257">
        <v>15.2</v>
      </c>
      <c r="Q34" s="257">
        <v>28.3</v>
      </c>
      <c r="R34" s="257">
        <v>18.2</v>
      </c>
      <c r="S34" s="257">
        <v>4.62</v>
      </c>
      <c r="T34" s="16">
        <v>3</v>
      </c>
      <c r="U34" s="23">
        <f t="shared" si="1"/>
        <v>222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256458</v>
      </c>
      <c r="E35" s="257">
        <v>163510</v>
      </c>
      <c r="F35" s="257">
        <v>4.0579470000000004</v>
      </c>
      <c r="G35" s="257">
        <v>2</v>
      </c>
      <c r="H35" s="257">
        <v>45.329000000000001</v>
      </c>
      <c r="I35" s="257">
        <v>20.100000000000001</v>
      </c>
      <c r="J35" s="257">
        <v>8.8000000000000007</v>
      </c>
      <c r="K35" s="257">
        <v>15.2</v>
      </c>
      <c r="L35" s="257">
        <v>1.0059</v>
      </c>
      <c r="M35" s="257">
        <v>44.790999999999997</v>
      </c>
      <c r="N35" s="257">
        <v>45.765999999999998</v>
      </c>
      <c r="O35" s="257">
        <v>44.99</v>
      </c>
      <c r="P35" s="257">
        <v>14.6</v>
      </c>
      <c r="Q35" s="257">
        <v>26.5</v>
      </c>
      <c r="R35" s="257">
        <v>17.399999999999999</v>
      </c>
      <c r="S35" s="257">
        <v>4.62</v>
      </c>
      <c r="T35" s="16">
        <v>2</v>
      </c>
      <c r="U35" s="23">
        <f t="shared" si="1"/>
        <v>211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256247</v>
      </c>
      <c r="E36" s="257">
        <v>163458</v>
      </c>
      <c r="F36" s="257">
        <v>4.0611129999999998</v>
      </c>
      <c r="G36" s="257">
        <v>2</v>
      </c>
      <c r="H36" s="257">
        <v>45.347999999999999</v>
      </c>
      <c r="I36" s="257">
        <v>20.8</v>
      </c>
      <c r="J36" s="257">
        <v>8.8000000000000007</v>
      </c>
      <c r="K36" s="257">
        <v>15.9</v>
      </c>
      <c r="L36" s="257">
        <v>1.0059</v>
      </c>
      <c r="M36" s="257">
        <v>44.762999999999998</v>
      </c>
      <c r="N36" s="257">
        <v>45.817999999999998</v>
      </c>
      <c r="O36" s="257">
        <v>45.253</v>
      </c>
      <c r="P36" s="257">
        <v>16</v>
      </c>
      <c r="Q36" s="257">
        <v>27.6</v>
      </c>
      <c r="R36" s="257">
        <v>18.5</v>
      </c>
      <c r="S36" s="257">
        <v>4.62</v>
      </c>
      <c r="T36" s="16">
        <v>1</v>
      </c>
      <c r="U36" s="23">
        <f t="shared" si="1"/>
        <v>212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256035</v>
      </c>
      <c r="E37" s="257">
        <v>163405</v>
      </c>
      <c r="F37" s="257">
        <v>4.0309150000000002</v>
      </c>
      <c r="G37" s="257">
        <v>2</v>
      </c>
      <c r="H37" s="257">
        <v>45.292999999999999</v>
      </c>
      <c r="I37" s="257">
        <v>20.100000000000001</v>
      </c>
      <c r="J37" s="257">
        <v>9.4</v>
      </c>
      <c r="K37" s="257">
        <v>15.9</v>
      </c>
      <c r="L37" s="257">
        <v>1.0058</v>
      </c>
      <c r="M37" s="257">
        <v>44.738</v>
      </c>
      <c r="N37" s="257">
        <v>45.817</v>
      </c>
      <c r="O37" s="257">
        <v>44.814</v>
      </c>
      <c r="P37" s="257">
        <v>16.2</v>
      </c>
      <c r="Q37" s="257">
        <v>28.8</v>
      </c>
      <c r="R37" s="257">
        <v>18.399999999999999</v>
      </c>
      <c r="S37" s="257">
        <v>4.62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1"/>
      <c r="X38" s="311"/>
      <c r="Y38" s="312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7"/>
      <c r="X39" s="317"/>
      <c r="Y39" s="31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7"/>
      <c r="X40" s="317"/>
      <c r="Y40" s="31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5"/>
      <c r="Y41" s="31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baseColWidth="10"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-1092950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1092950</v>
      </c>
      <c r="T7" s="22">
        <v>30</v>
      </c>
      <c r="U7" s="23">
        <f>D7-D8</f>
        <v>16379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1076571</v>
      </c>
      <c r="T8" s="16">
        <v>29</v>
      </c>
      <c r="U8" s="23">
        <f>D8-D9</f>
        <v>14465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1062106</v>
      </c>
      <c r="E9" s="257">
        <v>307460</v>
      </c>
      <c r="F9" s="257">
        <v>6.1263310000000004</v>
      </c>
      <c r="G9" s="257">
        <v>0</v>
      </c>
      <c r="H9" s="257">
        <v>76.739000000000004</v>
      </c>
      <c r="I9" s="257">
        <v>24.3</v>
      </c>
      <c r="J9" s="257">
        <v>539.79999999999995</v>
      </c>
      <c r="K9" s="257">
        <v>1208.5999999999999</v>
      </c>
      <c r="L9" s="257">
        <v>1.0105</v>
      </c>
      <c r="M9" s="257">
        <v>72.075999999999993</v>
      </c>
      <c r="N9" s="257">
        <v>81.058999999999997</v>
      </c>
      <c r="O9" s="257">
        <v>75.442999999999998</v>
      </c>
      <c r="P9" s="257">
        <v>17.7</v>
      </c>
      <c r="Q9" s="257">
        <v>28.1</v>
      </c>
      <c r="R9" s="257">
        <v>23.7</v>
      </c>
      <c r="S9" s="257">
        <v>5.37</v>
      </c>
      <c r="T9" s="22">
        <v>28</v>
      </c>
      <c r="U9" s="23">
        <f t="shared" ref="U9:U36" si="1">D9-D10</f>
        <v>12932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1049174</v>
      </c>
      <c r="E10" s="257">
        <v>305329</v>
      </c>
      <c r="F10" s="257">
        <v>6.1911180000000003</v>
      </c>
      <c r="G10" s="257">
        <v>0</v>
      </c>
      <c r="H10" s="257">
        <v>77.875</v>
      </c>
      <c r="I10" s="257">
        <v>23.9</v>
      </c>
      <c r="J10" s="257">
        <v>973.5</v>
      </c>
      <c r="K10" s="257">
        <v>1232.5999999999999</v>
      </c>
      <c r="L10" s="257">
        <v>1.0105999999999999</v>
      </c>
      <c r="M10" s="257">
        <v>75.691000000000003</v>
      </c>
      <c r="N10" s="257">
        <v>82.662999999999997</v>
      </c>
      <c r="O10" s="257">
        <v>76.347999999999999</v>
      </c>
      <c r="P10" s="257">
        <v>20</v>
      </c>
      <c r="Q10" s="257">
        <v>25.7</v>
      </c>
      <c r="R10" s="257">
        <v>23.7</v>
      </c>
      <c r="S10" s="257">
        <v>5.38</v>
      </c>
      <c r="T10" s="16">
        <v>27</v>
      </c>
      <c r="U10" s="23">
        <f t="shared" si="1"/>
        <v>23351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1025823</v>
      </c>
      <c r="E11" s="257">
        <v>301596</v>
      </c>
      <c r="F11" s="257">
        <v>6.2539379999999998</v>
      </c>
      <c r="G11" s="257">
        <v>0</v>
      </c>
      <c r="H11" s="257">
        <v>77.177999999999997</v>
      </c>
      <c r="I11" s="257">
        <v>23.6</v>
      </c>
      <c r="J11" s="257">
        <v>917.2</v>
      </c>
      <c r="K11" s="257">
        <v>1247.5</v>
      </c>
      <c r="L11" s="257">
        <v>1.0106999999999999</v>
      </c>
      <c r="M11" s="257">
        <v>73.295000000000002</v>
      </c>
      <c r="N11" s="257">
        <v>81.36</v>
      </c>
      <c r="O11" s="257">
        <v>77.305999999999997</v>
      </c>
      <c r="P11" s="257">
        <v>18.899999999999999</v>
      </c>
      <c r="Q11" s="257">
        <v>25.2</v>
      </c>
      <c r="R11" s="257">
        <v>23.9</v>
      </c>
      <c r="S11" s="257">
        <v>5.37</v>
      </c>
      <c r="T11" s="16">
        <v>26</v>
      </c>
      <c r="U11" s="23">
        <f t="shared" si="1"/>
        <v>22021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1003802</v>
      </c>
      <c r="E12" s="257">
        <v>298035</v>
      </c>
      <c r="F12" s="257">
        <v>6.5917779999999997</v>
      </c>
      <c r="G12" s="257">
        <v>0</v>
      </c>
      <c r="H12" s="257">
        <v>76.519000000000005</v>
      </c>
      <c r="I12" s="257">
        <v>23.3</v>
      </c>
      <c r="J12" s="257">
        <v>756.1</v>
      </c>
      <c r="K12" s="257">
        <v>1279.4000000000001</v>
      </c>
      <c r="L12" s="257">
        <v>1.012</v>
      </c>
      <c r="M12" s="257">
        <v>72.096999999999994</v>
      </c>
      <c r="N12" s="257">
        <v>81.507999999999996</v>
      </c>
      <c r="O12" s="257">
        <v>80.429000000000002</v>
      </c>
      <c r="P12" s="257">
        <v>17.7</v>
      </c>
      <c r="Q12" s="257">
        <v>25.3</v>
      </c>
      <c r="R12" s="257">
        <v>18.899999999999999</v>
      </c>
      <c r="S12" s="257">
        <v>5.38</v>
      </c>
      <c r="T12" s="16">
        <v>25</v>
      </c>
      <c r="U12" s="23">
        <f t="shared" si="1"/>
        <v>18098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985704</v>
      </c>
      <c r="E13" s="257">
        <v>295039</v>
      </c>
      <c r="F13" s="257">
        <v>5.978936</v>
      </c>
      <c r="G13" s="257">
        <v>0</v>
      </c>
      <c r="H13" s="257">
        <v>76.948999999999998</v>
      </c>
      <c r="I13" s="257">
        <v>23.7</v>
      </c>
      <c r="J13" s="257">
        <v>617.70000000000005</v>
      </c>
      <c r="K13" s="257">
        <v>1313.3</v>
      </c>
      <c r="L13" s="257">
        <v>1.0102</v>
      </c>
      <c r="M13" s="257">
        <v>72.013000000000005</v>
      </c>
      <c r="N13" s="257">
        <v>81.171000000000006</v>
      </c>
      <c r="O13" s="257">
        <v>73.477000000000004</v>
      </c>
      <c r="P13" s="257">
        <v>18.2</v>
      </c>
      <c r="Q13" s="257">
        <v>27.4</v>
      </c>
      <c r="R13" s="257">
        <v>24.1</v>
      </c>
      <c r="S13" s="257">
        <v>5.38</v>
      </c>
      <c r="T13" s="16">
        <v>24</v>
      </c>
      <c r="U13" s="23">
        <f t="shared" si="1"/>
        <v>14775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970929</v>
      </c>
      <c r="E14" s="257">
        <v>292617</v>
      </c>
      <c r="F14" s="257">
        <v>6.0806880000000003</v>
      </c>
      <c r="G14" s="257">
        <v>0</v>
      </c>
      <c r="H14" s="257">
        <v>77.650999999999996</v>
      </c>
      <c r="I14" s="257">
        <v>22.4</v>
      </c>
      <c r="J14" s="257">
        <v>474.2</v>
      </c>
      <c r="K14" s="257">
        <v>1145</v>
      </c>
      <c r="L14" s="257">
        <v>1.0104</v>
      </c>
      <c r="M14" s="257">
        <v>70.489999999999995</v>
      </c>
      <c r="N14" s="257">
        <v>81.570999999999998</v>
      </c>
      <c r="O14" s="257">
        <v>74.825999999999993</v>
      </c>
      <c r="P14" s="257">
        <v>16.3</v>
      </c>
      <c r="Q14" s="257">
        <v>25.7</v>
      </c>
      <c r="R14" s="257">
        <v>23.8</v>
      </c>
      <c r="S14" s="257">
        <v>5.38</v>
      </c>
      <c r="T14" s="16">
        <v>23</v>
      </c>
      <c r="U14" s="23">
        <f t="shared" si="1"/>
        <v>11343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959586</v>
      </c>
      <c r="E15" s="257">
        <v>290747</v>
      </c>
      <c r="F15" s="257">
        <v>5.8391029999999997</v>
      </c>
      <c r="G15" s="257">
        <v>0</v>
      </c>
      <c r="H15" s="257">
        <v>73.962000000000003</v>
      </c>
      <c r="I15" s="257">
        <v>23.7</v>
      </c>
      <c r="J15" s="257">
        <v>925.8</v>
      </c>
      <c r="K15" s="257">
        <v>1275.8</v>
      </c>
      <c r="L15" s="257">
        <v>1.0099</v>
      </c>
      <c r="M15" s="257">
        <v>70.159000000000006</v>
      </c>
      <c r="N15" s="257">
        <v>80.207999999999998</v>
      </c>
      <c r="O15" s="257">
        <v>71.472999999999999</v>
      </c>
      <c r="P15" s="257">
        <v>17.899999999999999</v>
      </c>
      <c r="Q15" s="257">
        <v>25.3</v>
      </c>
      <c r="R15" s="257">
        <v>23.9</v>
      </c>
      <c r="S15" s="257">
        <v>5.38</v>
      </c>
      <c r="T15" s="16">
        <v>22</v>
      </c>
      <c r="U15" s="23">
        <f t="shared" si="1"/>
        <v>22191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937395</v>
      </c>
      <c r="E16" s="257">
        <v>287000</v>
      </c>
      <c r="F16" s="257">
        <v>5.9549820000000002</v>
      </c>
      <c r="G16" s="257">
        <v>0</v>
      </c>
      <c r="H16" s="257">
        <v>74.100999999999999</v>
      </c>
      <c r="I16" s="257">
        <v>23.9</v>
      </c>
      <c r="J16" s="257">
        <v>892.5</v>
      </c>
      <c r="K16" s="257">
        <v>1241.5999999999999</v>
      </c>
      <c r="L16" s="257">
        <v>1.0101</v>
      </c>
      <c r="M16" s="257">
        <v>68.754000000000005</v>
      </c>
      <c r="N16" s="257">
        <v>80.727999999999994</v>
      </c>
      <c r="O16" s="257">
        <v>73.114000000000004</v>
      </c>
      <c r="P16" s="257">
        <v>19.3</v>
      </c>
      <c r="Q16" s="257">
        <v>25.6</v>
      </c>
      <c r="R16" s="257">
        <v>24</v>
      </c>
      <c r="S16" s="257">
        <v>5.39</v>
      </c>
      <c r="T16" s="22">
        <v>21</v>
      </c>
      <c r="U16" s="23">
        <f t="shared" si="1"/>
        <v>21390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916005</v>
      </c>
      <c r="E17" s="257">
        <v>283381</v>
      </c>
      <c r="F17" s="257">
        <v>5.739109</v>
      </c>
      <c r="G17" s="257">
        <v>0</v>
      </c>
      <c r="H17" s="257">
        <v>76.23</v>
      </c>
      <c r="I17" s="257">
        <v>24.2</v>
      </c>
      <c r="J17" s="257">
        <v>1158.0999999999999</v>
      </c>
      <c r="K17" s="257">
        <v>1277.8</v>
      </c>
      <c r="L17" s="257">
        <v>1.0097</v>
      </c>
      <c r="M17" s="257">
        <v>70.075000000000003</v>
      </c>
      <c r="N17" s="257">
        <v>81.44</v>
      </c>
      <c r="O17" s="257">
        <v>70.075000000000003</v>
      </c>
      <c r="P17" s="257">
        <v>23.3</v>
      </c>
      <c r="Q17" s="257">
        <v>25.6</v>
      </c>
      <c r="R17" s="257">
        <v>24</v>
      </c>
      <c r="S17" s="257">
        <v>5.37</v>
      </c>
      <c r="T17" s="16">
        <v>20</v>
      </c>
      <c r="U17" s="23">
        <f t="shared" si="1"/>
        <v>27796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888209</v>
      </c>
      <c r="E18" s="257">
        <v>278874</v>
      </c>
      <c r="F18" s="257">
        <v>6.2386619999999997</v>
      </c>
      <c r="G18" s="257">
        <v>0</v>
      </c>
      <c r="H18" s="257">
        <v>76.790000000000006</v>
      </c>
      <c r="I18" s="257">
        <v>24.5</v>
      </c>
      <c r="J18" s="257">
        <v>890.9</v>
      </c>
      <c r="K18" s="257">
        <v>1275.4000000000001</v>
      </c>
      <c r="L18" s="257">
        <v>1.0106999999999999</v>
      </c>
      <c r="M18" s="257">
        <v>72.597999999999999</v>
      </c>
      <c r="N18" s="257">
        <v>82.613</v>
      </c>
      <c r="O18" s="257">
        <v>77.069999999999993</v>
      </c>
      <c r="P18" s="257">
        <v>21.5</v>
      </c>
      <c r="Q18" s="257">
        <v>27.8</v>
      </c>
      <c r="R18" s="257">
        <v>23.8</v>
      </c>
      <c r="S18" s="257">
        <v>5.39</v>
      </c>
      <c r="T18" s="16">
        <v>19</v>
      </c>
      <c r="U18" s="23">
        <f t="shared" si="1"/>
        <v>21355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866854</v>
      </c>
      <c r="E19" s="257">
        <v>275384</v>
      </c>
      <c r="F19" s="257">
        <v>6.0121840000000004</v>
      </c>
      <c r="G19" s="257">
        <v>0</v>
      </c>
      <c r="H19" s="257">
        <v>75.802999999999997</v>
      </c>
      <c r="I19" s="257">
        <v>23.9</v>
      </c>
      <c r="J19" s="257">
        <v>782.2</v>
      </c>
      <c r="K19" s="257">
        <v>1222</v>
      </c>
      <c r="L19" s="257">
        <v>1.0102</v>
      </c>
      <c r="M19" s="257">
        <v>72.138999999999996</v>
      </c>
      <c r="N19" s="257">
        <v>81.02</v>
      </c>
      <c r="O19" s="257">
        <v>74.016999999999996</v>
      </c>
      <c r="P19" s="257">
        <v>18.8</v>
      </c>
      <c r="Q19" s="257">
        <v>26.7</v>
      </c>
      <c r="R19" s="257">
        <v>24.3</v>
      </c>
      <c r="S19" s="257">
        <v>5.39</v>
      </c>
      <c r="T19" s="16">
        <v>18</v>
      </c>
      <c r="U19" s="23">
        <f t="shared" si="1"/>
        <v>18756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848098</v>
      </c>
      <c r="E20" s="257">
        <v>272271</v>
      </c>
      <c r="F20" s="257">
        <v>6.4369569999999996</v>
      </c>
      <c r="G20" s="257">
        <v>0</v>
      </c>
      <c r="H20" s="257">
        <v>75.176000000000002</v>
      </c>
      <c r="I20" s="257">
        <v>23.8</v>
      </c>
      <c r="J20" s="257">
        <v>774</v>
      </c>
      <c r="K20" s="257">
        <v>1279.3</v>
      </c>
      <c r="L20" s="257">
        <v>1.0113000000000001</v>
      </c>
      <c r="M20" s="257">
        <v>70.564999999999998</v>
      </c>
      <c r="N20" s="257">
        <v>80.932000000000002</v>
      </c>
      <c r="O20" s="257">
        <v>79.396000000000001</v>
      </c>
      <c r="P20" s="257">
        <v>18.899999999999999</v>
      </c>
      <c r="Q20" s="257">
        <v>25.8</v>
      </c>
      <c r="R20" s="257">
        <v>22.4</v>
      </c>
      <c r="S20" s="257">
        <v>5.39</v>
      </c>
      <c r="T20" s="16">
        <v>17</v>
      </c>
      <c r="U20" s="23">
        <f t="shared" si="1"/>
        <v>18539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829559</v>
      </c>
      <c r="E21" s="257">
        <v>269160</v>
      </c>
      <c r="F21" s="257">
        <v>6.2648330000000003</v>
      </c>
      <c r="G21" s="257">
        <v>0</v>
      </c>
      <c r="H21" s="257">
        <v>82.311999999999998</v>
      </c>
      <c r="I21" s="257">
        <v>19.399999999999999</v>
      </c>
      <c r="J21" s="257">
        <v>19.100000000000001</v>
      </c>
      <c r="K21" s="257">
        <v>760.7</v>
      </c>
      <c r="L21" s="257">
        <v>1.0107999999999999</v>
      </c>
      <c r="M21" s="257">
        <v>75.635999999999996</v>
      </c>
      <c r="N21" s="257">
        <v>83.322000000000003</v>
      </c>
      <c r="O21" s="257">
        <v>77.188999999999993</v>
      </c>
      <c r="P21" s="257">
        <v>15.5</v>
      </c>
      <c r="Q21" s="257">
        <v>25.6</v>
      </c>
      <c r="R21" s="257">
        <v>23</v>
      </c>
      <c r="S21" s="257">
        <v>5.39</v>
      </c>
      <c r="T21" s="16">
        <v>16</v>
      </c>
      <c r="U21" s="23">
        <f t="shared" si="1"/>
        <v>465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829094</v>
      </c>
      <c r="E22" s="257">
        <v>269086</v>
      </c>
      <c r="F22" s="257">
        <v>6.8741589999999997</v>
      </c>
      <c r="G22" s="257">
        <v>0</v>
      </c>
      <c r="H22" s="257">
        <v>79.902000000000001</v>
      </c>
      <c r="I22" s="257">
        <v>20.9</v>
      </c>
      <c r="J22" s="257">
        <v>256.60000000000002</v>
      </c>
      <c r="K22" s="257">
        <v>1213.8</v>
      </c>
      <c r="L22" s="257">
        <v>1.0130999999999999</v>
      </c>
      <c r="M22" s="257">
        <v>70.486999999999995</v>
      </c>
      <c r="N22" s="257">
        <v>83.433999999999997</v>
      </c>
      <c r="O22" s="257">
        <v>83.144999999999996</v>
      </c>
      <c r="P22" s="257">
        <v>14.6</v>
      </c>
      <c r="Q22" s="257">
        <v>27</v>
      </c>
      <c r="R22" s="257">
        <v>15.5</v>
      </c>
      <c r="S22" s="257">
        <v>5.39</v>
      </c>
      <c r="T22" s="16">
        <v>15</v>
      </c>
      <c r="U22" s="23">
        <f t="shared" si="1"/>
        <v>6127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822967</v>
      </c>
      <c r="E23" s="257">
        <v>268046</v>
      </c>
      <c r="F23" s="257">
        <v>5.7991010000000003</v>
      </c>
      <c r="G23" s="257">
        <v>0</v>
      </c>
      <c r="H23" s="257">
        <v>75.713999999999999</v>
      </c>
      <c r="I23" s="257">
        <v>24.1</v>
      </c>
      <c r="J23" s="257">
        <v>785.4</v>
      </c>
      <c r="K23" s="257">
        <v>1312.9</v>
      </c>
      <c r="L23" s="257">
        <v>1.0097</v>
      </c>
      <c r="M23" s="257">
        <v>71.120999999999995</v>
      </c>
      <c r="N23" s="257">
        <v>81.350999999999999</v>
      </c>
      <c r="O23" s="257">
        <v>71.120999999999995</v>
      </c>
      <c r="P23" s="257">
        <v>19.600000000000001</v>
      </c>
      <c r="Q23" s="257">
        <v>26</v>
      </c>
      <c r="R23" s="257">
        <v>24.7</v>
      </c>
      <c r="S23" s="257">
        <v>5.4</v>
      </c>
      <c r="T23" s="22">
        <v>14</v>
      </c>
      <c r="U23" s="23">
        <f t="shared" si="1"/>
        <v>18816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804151</v>
      </c>
      <c r="E24" s="257">
        <v>264907</v>
      </c>
      <c r="F24" s="257">
        <v>5.9126409999999998</v>
      </c>
      <c r="G24" s="257">
        <v>0</v>
      </c>
      <c r="H24" s="257">
        <v>76.695999999999998</v>
      </c>
      <c r="I24" s="257">
        <v>24.9</v>
      </c>
      <c r="J24" s="257">
        <v>1149.5999999999999</v>
      </c>
      <c r="K24" s="257">
        <v>1221.4000000000001</v>
      </c>
      <c r="L24" s="257">
        <v>1.0099</v>
      </c>
      <c r="M24" s="257">
        <v>72.600999999999999</v>
      </c>
      <c r="N24" s="257">
        <v>78.572000000000003</v>
      </c>
      <c r="O24" s="257">
        <v>72.771000000000001</v>
      </c>
      <c r="P24" s="257">
        <v>24.3</v>
      </c>
      <c r="Q24" s="257">
        <v>26</v>
      </c>
      <c r="R24" s="257">
        <v>24.8</v>
      </c>
      <c r="S24" s="257">
        <v>5.39</v>
      </c>
      <c r="T24" s="16">
        <v>13</v>
      </c>
      <c r="U24" s="23">
        <f t="shared" si="1"/>
        <v>27592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776559</v>
      </c>
      <c r="E25" s="257">
        <v>260447</v>
      </c>
      <c r="F25" s="257">
        <v>6.167643</v>
      </c>
      <c r="G25" s="257">
        <v>0</v>
      </c>
      <c r="H25" s="257">
        <v>76.146000000000001</v>
      </c>
      <c r="I25" s="257">
        <v>25</v>
      </c>
      <c r="J25" s="257">
        <v>1099.7</v>
      </c>
      <c r="K25" s="257">
        <v>1192.2</v>
      </c>
      <c r="L25" s="257">
        <v>1.0105</v>
      </c>
      <c r="M25" s="257">
        <v>73.435000000000002</v>
      </c>
      <c r="N25" s="257">
        <v>80.817999999999998</v>
      </c>
      <c r="O25" s="257">
        <v>76.316000000000003</v>
      </c>
      <c r="P25" s="257">
        <v>24.1</v>
      </c>
      <c r="Q25" s="257">
        <v>26.3</v>
      </c>
      <c r="R25" s="257">
        <v>24.6</v>
      </c>
      <c r="S25" s="257">
        <v>5.39</v>
      </c>
      <c r="T25" s="16">
        <v>12</v>
      </c>
      <c r="U25" s="23">
        <f t="shared" si="1"/>
        <v>26391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750168</v>
      </c>
      <c r="E26" s="257">
        <v>256148</v>
      </c>
      <c r="F26" s="257">
        <v>6.0219670000000001</v>
      </c>
      <c r="G26" s="257">
        <v>0</v>
      </c>
      <c r="H26" s="257">
        <v>75.100999999999999</v>
      </c>
      <c r="I26" s="257">
        <v>25</v>
      </c>
      <c r="J26" s="257">
        <v>949.8</v>
      </c>
      <c r="K26" s="257">
        <v>1256.9000000000001</v>
      </c>
      <c r="L26" s="257">
        <v>1.0101</v>
      </c>
      <c r="M26" s="257">
        <v>70.224999999999994</v>
      </c>
      <c r="N26" s="257">
        <v>81.227999999999994</v>
      </c>
      <c r="O26" s="257">
        <v>74.382000000000005</v>
      </c>
      <c r="P26" s="257">
        <v>21.3</v>
      </c>
      <c r="Q26" s="257">
        <v>26.5</v>
      </c>
      <c r="R26" s="257">
        <v>25.1</v>
      </c>
      <c r="S26" s="257">
        <v>5.39</v>
      </c>
      <c r="T26" s="16">
        <v>11</v>
      </c>
      <c r="U26" s="23">
        <f t="shared" si="1"/>
        <v>22777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727391</v>
      </c>
      <c r="E27" s="257">
        <v>252341</v>
      </c>
      <c r="F27" s="257">
        <v>5.8729899999999997</v>
      </c>
      <c r="G27" s="257">
        <v>0</v>
      </c>
      <c r="H27" s="257">
        <v>76.123000000000005</v>
      </c>
      <c r="I27" s="257">
        <v>24.5</v>
      </c>
      <c r="J27" s="257">
        <v>917.3</v>
      </c>
      <c r="K27" s="257">
        <v>1251.2</v>
      </c>
      <c r="L27" s="257">
        <v>1.0099</v>
      </c>
      <c r="M27" s="257">
        <v>71.313000000000002</v>
      </c>
      <c r="N27" s="257">
        <v>81.210999999999999</v>
      </c>
      <c r="O27" s="257">
        <v>72.179000000000002</v>
      </c>
      <c r="P27" s="257">
        <v>20.100000000000001</v>
      </c>
      <c r="Q27" s="257">
        <v>26.1</v>
      </c>
      <c r="R27" s="257">
        <v>24.7</v>
      </c>
      <c r="S27" s="257">
        <v>5.41</v>
      </c>
      <c r="T27" s="16">
        <v>10</v>
      </c>
      <c r="U27" s="23">
        <f t="shared" si="1"/>
        <v>21996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705395</v>
      </c>
      <c r="E28" s="257">
        <v>248728</v>
      </c>
      <c r="F28" s="257">
        <v>6.2766510000000002</v>
      </c>
      <c r="G28" s="257">
        <v>0</v>
      </c>
      <c r="H28" s="257">
        <v>78.224000000000004</v>
      </c>
      <c r="I28" s="257">
        <v>24.9</v>
      </c>
      <c r="J28" s="257">
        <v>940.7</v>
      </c>
      <c r="K28" s="257">
        <v>1257.8</v>
      </c>
      <c r="L28" s="257">
        <v>1.0106999999999999</v>
      </c>
      <c r="M28" s="257">
        <v>75.495999999999995</v>
      </c>
      <c r="N28" s="257">
        <v>83.509</v>
      </c>
      <c r="O28" s="257">
        <v>77.942999999999998</v>
      </c>
      <c r="P28" s="257">
        <v>21.7</v>
      </c>
      <c r="Q28" s="257">
        <v>26.4</v>
      </c>
      <c r="R28" s="257">
        <v>24.9</v>
      </c>
      <c r="S28" s="257">
        <v>5.4</v>
      </c>
      <c r="T28" s="16">
        <v>9</v>
      </c>
      <c r="U28" s="23">
        <f t="shared" si="1"/>
        <v>22555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682840</v>
      </c>
      <c r="E29" s="257">
        <v>245102</v>
      </c>
      <c r="F29" s="257">
        <v>6.2383249999999997</v>
      </c>
      <c r="G29" s="257">
        <v>0</v>
      </c>
      <c r="H29" s="257">
        <v>78.724999999999994</v>
      </c>
      <c r="I29" s="257">
        <v>24.9</v>
      </c>
      <c r="J29" s="257">
        <v>838.2</v>
      </c>
      <c r="K29" s="257">
        <v>1230.8</v>
      </c>
      <c r="L29" s="257">
        <v>1.0105999999999999</v>
      </c>
      <c r="M29" s="257">
        <v>73.671999999999997</v>
      </c>
      <c r="N29" s="257">
        <v>83.241</v>
      </c>
      <c r="O29" s="257">
        <v>77.313999999999993</v>
      </c>
      <c r="P29" s="257">
        <v>20.9</v>
      </c>
      <c r="Q29" s="257">
        <v>26.7</v>
      </c>
      <c r="R29" s="257">
        <v>24.6</v>
      </c>
      <c r="S29" s="257">
        <v>5.4</v>
      </c>
      <c r="T29" s="16">
        <v>8</v>
      </c>
      <c r="U29" s="23">
        <f t="shared" si="1"/>
        <v>20087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662753</v>
      </c>
      <c r="E30" s="257">
        <v>241898</v>
      </c>
      <c r="F30" s="257">
        <v>5.9826100000000002</v>
      </c>
      <c r="G30" s="257">
        <v>0</v>
      </c>
      <c r="H30" s="257">
        <v>74.912999999999997</v>
      </c>
      <c r="I30" s="257">
        <v>24.5</v>
      </c>
      <c r="J30" s="257">
        <v>888</v>
      </c>
      <c r="K30" s="257">
        <v>1177</v>
      </c>
      <c r="L30" s="257">
        <v>1.0101</v>
      </c>
      <c r="M30" s="257">
        <v>70.762</v>
      </c>
      <c r="N30" s="257">
        <v>81.564999999999998</v>
      </c>
      <c r="O30" s="257">
        <v>73.728999999999999</v>
      </c>
      <c r="P30" s="257">
        <v>20.5</v>
      </c>
      <c r="Q30" s="257">
        <v>26.6</v>
      </c>
      <c r="R30" s="257">
        <v>24.7</v>
      </c>
      <c r="S30" s="257">
        <v>5.4</v>
      </c>
      <c r="T30" s="22">
        <v>7</v>
      </c>
      <c r="U30" s="23">
        <f t="shared" si="1"/>
        <v>21290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641463</v>
      </c>
      <c r="E31" s="257">
        <v>238332</v>
      </c>
      <c r="F31" s="257">
        <v>5.9809419999999998</v>
      </c>
      <c r="G31" s="257">
        <v>0</v>
      </c>
      <c r="H31" s="257">
        <v>78.769000000000005</v>
      </c>
      <c r="I31" s="257">
        <v>24.9</v>
      </c>
      <c r="J31" s="257">
        <v>794.5</v>
      </c>
      <c r="K31" s="257">
        <v>1262.3</v>
      </c>
      <c r="L31" s="257">
        <v>1.0101</v>
      </c>
      <c r="M31" s="257">
        <v>71.072999999999993</v>
      </c>
      <c r="N31" s="257">
        <v>83.167000000000002</v>
      </c>
      <c r="O31" s="257">
        <v>73.704999999999998</v>
      </c>
      <c r="P31" s="257">
        <v>23</v>
      </c>
      <c r="Q31" s="257">
        <v>26.7</v>
      </c>
      <c r="R31" s="257">
        <v>24.7</v>
      </c>
      <c r="S31" s="257">
        <v>5.4</v>
      </c>
      <c r="T31" s="16">
        <v>6</v>
      </c>
      <c r="U31" s="23">
        <f t="shared" si="1"/>
        <v>19045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622418</v>
      </c>
      <c r="E32" s="257">
        <v>235275</v>
      </c>
      <c r="F32" s="257">
        <v>6.621753</v>
      </c>
      <c r="G32" s="257">
        <v>0</v>
      </c>
      <c r="H32" s="257">
        <v>81.953999999999994</v>
      </c>
      <c r="I32" s="257">
        <v>22.9</v>
      </c>
      <c r="J32" s="257">
        <v>11.9</v>
      </c>
      <c r="K32" s="257">
        <v>625.79999999999995</v>
      </c>
      <c r="L32" s="257">
        <v>1.0116000000000001</v>
      </c>
      <c r="M32" s="257">
        <v>79.462999999999994</v>
      </c>
      <c r="N32" s="257">
        <v>83.844999999999999</v>
      </c>
      <c r="O32" s="257">
        <v>82.222999999999999</v>
      </c>
      <c r="P32" s="257">
        <v>14.1</v>
      </c>
      <c r="Q32" s="257">
        <v>32.200000000000003</v>
      </c>
      <c r="R32" s="257">
        <v>23.1</v>
      </c>
      <c r="S32" s="257">
        <v>5.4</v>
      </c>
      <c r="T32" s="16">
        <v>5</v>
      </c>
      <c r="U32" s="23">
        <f t="shared" si="1"/>
        <v>293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622125</v>
      </c>
      <c r="E33" s="257">
        <v>235231</v>
      </c>
      <c r="F33" s="257">
        <v>6.6983940000000004</v>
      </c>
      <c r="G33" s="257">
        <v>0</v>
      </c>
      <c r="H33" s="257">
        <v>80.501999999999995</v>
      </c>
      <c r="I33" s="257">
        <v>21.7</v>
      </c>
      <c r="J33" s="257">
        <v>84.1</v>
      </c>
      <c r="K33" s="257">
        <v>852.8</v>
      </c>
      <c r="L33" s="257">
        <v>1.0125</v>
      </c>
      <c r="M33" s="257">
        <v>76.248000000000005</v>
      </c>
      <c r="N33" s="257">
        <v>82.421000000000006</v>
      </c>
      <c r="O33" s="257">
        <v>81.328999999999994</v>
      </c>
      <c r="P33" s="257">
        <v>16</v>
      </c>
      <c r="Q33" s="257">
        <v>27.5</v>
      </c>
      <c r="R33" s="257">
        <v>17.2</v>
      </c>
      <c r="S33" s="257">
        <v>5.4</v>
      </c>
      <c r="T33" s="16">
        <v>4</v>
      </c>
      <c r="U33" s="23">
        <f t="shared" si="1"/>
        <v>1964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620161</v>
      </c>
      <c r="E34" s="257">
        <v>234921</v>
      </c>
      <c r="F34" s="257">
        <v>6.4788790000000001</v>
      </c>
      <c r="G34" s="257">
        <v>0</v>
      </c>
      <c r="H34" s="257">
        <v>77.108000000000004</v>
      </c>
      <c r="I34" s="257">
        <v>24.1</v>
      </c>
      <c r="J34" s="257">
        <v>549.79999999999995</v>
      </c>
      <c r="K34" s="257">
        <v>1252.4000000000001</v>
      </c>
      <c r="L34" s="257">
        <v>1.0117</v>
      </c>
      <c r="M34" s="257">
        <v>70.549000000000007</v>
      </c>
      <c r="N34" s="257">
        <v>81.138000000000005</v>
      </c>
      <c r="O34" s="257">
        <v>79.135999999999996</v>
      </c>
      <c r="P34" s="257">
        <v>19.600000000000001</v>
      </c>
      <c r="Q34" s="257">
        <v>26.8</v>
      </c>
      <c r="R34" s="257">
        <v>19.7</v>
      </c>
      <c r="S34" s="257">
        <v>5.4</v>
      </c>
      <c r="T34" s="16">
        <v>3</v>
      </c>
      <c r="U34" s="23">
        <f t="shared" si="1"/>
        <v>13137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607024</v>
      </c>
      <c r="E35" s="257">
        <v>232759</v>
      </c>
      <c r="F35" s="257">
        <v>5.942367</v>
      </c>
      <c r="G35" s="257">
        <v>0</v>
      </c>
      <c r="H35" s="257">
        <v>77.561000000000007</v>
      </c>
      <c r="I35" s="257">
        <v>24.1</v>
      </c>
      <c r="J35" s="257">
        <v>454.9</v>
      </c>
      <c r="K35" s="257">
        <v>1233.7</v>
      </c>
      <c r="L35" s="257">
        <v>1.01</v>
      </c>
      <c r="M35" s="257">
        <v>71.878</v>
      </c>
      <c r="N35" s="257">
        <v>81.087000000000003</v>
      </c>
      <c r="O35" s="257">
        <v>73.134</v>
      </c>
      <c r="P35" s="257">
        <v>19.5</v>
      </c>
      <c r="Q35" s="257">
        <v>27.1</v>
      </c>
      <c r="R35" s="257">
        <v>24.6</v>
      </c>
      <c r="S35" s="257">
        <v>5.4</v>
      </c>
      <c r="T35" s="16">
        <v>2</v>
      </c>
      <c r="U35" s="23">
        <f t="shared" si="1"/>
        <v>10865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596159</v>
      </c>
      <c r="E36" s="257">
        <v>230975</v>
      </c>
      <c r="F36" s="257">
        <v>6.3820750000000004</v>
      </c>
      <c r="G36" s="257">
        <v>0</v>
      </c>
      <c r="H36" s="257">
        <v>79.968999999999994</v>
      </c>
      <c r="I36" s="257">
        <v>22.3</v>
      </c>
      <c r="J36" s="257">
        <v>20</v>
      </c>
      <c r="K36" s="257">
        <v>876.5</v>
      </c>
      <c r="L36" s="257">
        <v>1.0111000000000001</v>
      </c>
      <c r="M36" s="257">
        <v>74.784000000000006</v>
      </c>
      <c r="N36" s="257">
        <v>81.385999999999996</v>
      </c>
      <c r="O36" s="257">
        <v>78.936999999999998</v>
      </c>
      <c r="P36" s="257">
        <v>16.399999999999999</v>
      </c>
      <c r="Q36" s="257">
        <v>31.9</v>
      </c>
      <c r="R36" s="257">
        <v>23.4</v>
      </c>
      <c r="S36" s="257">
        <v>5.41</v>
      </c>
      <c r="T36" s="16">
        <v>1</v>
      </c>
      <c r="U36" s="23">
        <f t="shared" si="1"/>
        <v>478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595681</v>
      </c>
      <c r="E37" s="257">
        <v>230899</v>
      </c>
      <c r="F37" s="257">
        <v>6.6182619999999996</v>
      </c>
      <c r="G37" s="257">
        <v>0</v>
      </c>
      <c r="H37" s="257">
        <v>77.831000000000003</v>
      </c>
      <c r="I37" s="257">
        <v>21</v>
      </c>
      <c r="J37" s="257">
        <v>446.7</v>
      </c>
      <c r="K37" s="257">
        <v>1145.5</v>
      </c>
      <c r="L37" s="257">
        <v>1.0124</v>
      </c>
      <c r="M37" s="257">
        <v>71.484999999999999</v>
      </c>
      <c r="N37" s="257">
        <v>82.474999999999994</v>
      </c>
      <c r="O37" s="257">
        <v>79.965999999999994</v>
      </c>
      <c r="P37" s="257">
        <v>15.6</v>
      </c>
      <c r="Q37" s="257">
        <v>25.9</v>
      </c>
      <c r="R37" s="257">
        <v>16.399999999999999</v>
      </c>
      <c r="S37" s="257">
        <v>5.4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0"/>
      <c r="X38" s="301"/>
      <c r="Y38" s="29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-21159</v>
      </c>
      <c r="V6" s="4"/>
      <c r="W6" s="219"/>
      <c r="X6" s="219"/>
      <c r="Y6" s="221"/>
    </row>
    <row r="7" spans="1:25">
      <c r="A7" s="21">
        <v>31</v>
      </c>
      <c r="B7" s="228"/>
      <c r="C7" s="228"/>
      <c r="D7">
        <v>21159</v>
      </c>
      <c r="T7" s="22">
        <v>30</v>
      </c>
      <c r="U7" s="23">
        <f>D7-D8</f>
        <v>65</v>
      </c>
      <c r="V7" s="24">
        <v>1</v>
      </c>
      <c r="W7" s="113"/>
      <c r="X7" s="113"/>
      <c r="Y7" s="93">
        <f t="shared" ref="Y7:Y34" si="0">((X7*100)/D7)-100</f>
        <v>-100</v>
      </c>
    </row>
    <row r="8" spans="1:25">
      <c r="A8" s="16">
        <v>30</v>
      </c>
      <c r="B8" s="228"/>
      <c r="C8" s="228"/>
      <c r="D8">
        <v>21094</v>
      </c>
      <c r="T8" s="16">
        <v>29</v>
      </c>
      <c r="U8" s="23">
        <f t="shared" ref="U8:U15" si="1">D8-D9</f>
        <v>59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21035</v>
      </c>
      <c r="E9" s="257">
        <v>78767</v>
      </c>
      <c r="F9" s="257">
        <v>6.4481520000000003</v>
      </c>
      <c r="G9" s="257">
        <v>0</v>
      </c>
      <c r="H9" s="257">
        <v>78.460999999999999</v>
      </c>
      <c r="I9" s="257">
        <v>19.899999999999999</v>
      </c>
      <c r="J9" s="257">
        <v>3</v>
      </c>
      <c r="K9" s="257">
        <v>14</v>
      </c>
      <c r="L9" s="257">
        <v>1.0121</v>
      </c>
      <c r="M9" s="257">
        <v>76.790000000000006</v>
      </c>
      <c r="N9" s="257">
        <v>81.090999999999994</v>
      </c>
      <c r="O9" s="257">
        <v>77.480999999999995</v>
      </c>
      <c r="P9" s="257">
        <v>13.2</v>
      </c>
      <c r="Q9" s="257">
        <v>29.8</v>
      </c>
      <c r="R9" s="257">
        <v>15.9</v>
      </c>
      <c r="S9" s="257">
        <v>4.83</v>
      </c>
      <c r="T9" s="22">
        <v>28</v>
      </c>
      <c r="U9" s="23">
        <f t="shared" si="1"/>
        <v>70</v>
      </c>
      <c r="V9" s="24">
        <v>29</v>
      </c>
      <c r="W9" s="91"/>
      <c r="X9" s="91"/>
      <c r="Y9" s="96" t="e">
        <f>((X9*100)/#REF!)-100</f>
        <v>#REF!</v>
      </c>
    </row>
    <row r="10" spans="1:25">
      <c r="A10" s="16">
        <v>28</v>
      </c>
      <c r="B10" s="257" t="s">
        <v>252</v>
      </c>
      <c r="C10" s="257" t="s">
        <v>194</v>
      </c>
      <c r="D10" s="257">
        <v>20965</v>
      </c>
      <c r="E10" s="257">
        <v>78756</v>
      </c>
      <c r="F10" s="257">
        <v>6.4933589999999999</v>
      </c>
      <c r="G10" s="257">
        <v>0</v>
      </c>
      <c r="H10" s="257">
        <v>80.834999999999994</v>
      </c>
      <c r="I10" s="257">
        <v>21.9</v>
      </c>
      <c r="J10" s="257">
        <v>0.8</v>
      </c>
      <c r="K10" s="257">
        <v>11.2</v>
      </c>
      <c r="L10" s="257">
        <v>1.0122</v>
      </c>
      <c r="M10" s="257">
        <v>77.653999999999996</v>
      </c>
      <c r="N10" s="257">
        <v>82.593999999999994</v>
      </c>
      <c r="O10" s="257">
        <v>78.036000000000001</v>
      </c>
      <c r="P10" s="257">
        <v>11.8</v>
      </c>
      <c r="Q10" s="257">
        <v>42.8</v>
      </c>
      <c r="R10" s="257">
        <v>15.7</v>
      </c>
      <c r="S10" s="257">
        <v>4.82</v>
      </c>
      <c r="T10" s="16">
        <v>27</v>
      </c>
      <c r="U10" s="23">
        <f t="shared" si="1"/>
        <v>20</v>
      </c>
      <c r="V10" s="16"/>
      <c r="W10" s="91"/>
      <c r="X10" s="91"/>
      <c r="Y10" s="96" t="e">
        <f>((X10*100)/#REF!)-100</f>
        <v>#REF!</v>
      </c>
    </row>
    <row r="11" spans="1:25">
      <c r="A11" s="16">
        <v>27</v>
      </c>
      <c r="B11" s="257" t="s">
        <v>253</v>
      </c>
      <c r="C11" s="257" t="s">
        <v>194</v>
      </c>
      <c r="D11" s="257">
        <v>20945</v>
      </c>
      <c r="E11" s="257">
        <v>78753</v>
      </c>
      <c r="F11" s="257">
        <v>6.8034470000000002</v>
      </c>
      <c r="G11" s="257">
        <v>0</v>
      </c>
      <c r="H11" s="257">
        <v>80.218999999999994</v>
      </c>
      <c r="I11" s="257">
        <v>19.5</v>
      </c>
      <c r="J11" s="257">
        <v>1.1000000000000001</v>
      </c>
      <c r="K11" s="257">
        <v>9.5</v>
      </c>
      <c r="L11" s="257">
        <v>1.0134000000000001</v>
      </c>
      <c r="M11" s="257">
        <v>77.667000000000002</v>
      </c>
      <c r="N11" s="257">
        <v>82.231999999999999</v>
      </c>
      <c r="O11" s="257">
        <v>80.938999999999993</v>
      </c>
      <c r="P11" s="257">
        <v>11.2</v>
      </c>
      <c r="Q11" s="257">
        <v>29.1</v>
      </c>
      <c r="R11" s="257">
        <v>11.8</v>
      </c>
      <c r="S11" s="257">
        <v>4.82</v>
      </c>
      <c r="T11" s="16">
        <v>26</v>
      </c>
      <c r="U11" s="23">
        <f t="shared" si="1"/>
        <v>24</v>
      </c>
      <c r="V11" s="16"/>
      <c r="W11" s="91"/>
      <c r="X11" s="91"/>
      <c r="Y11" s="96" t="e">
        <f>((X11*100)/#REF!)-100</f>
        <v>#REF!</v>
      </c>
    </row>
    <row r="12" spans="1:25">
      <c r="A12" s="16">
        <v>26</v>
      </c>
      <c r="B12" s="257" t="s">
        <v>254</v>
      </c>
      <c r="C12" s="257" t="s">
        <v>194</v>
      </c>
      <c r="D12" s="257">
        <v>20921</v>
      </c>
      <c r="E12" s="257">
        <v>78749</v>
      </c>
      <c r="F12" s="257">
        <v>6.6803379999999999</v>
      </c>
      <c r="G12" s="257">
        <v>0</v>
      </c>
      <c r="H12" s="257">
        <v>78.968999999999994</v>
      </c>
      <c r="I12" s="257">
        <v>21.1</v>
      </c>
      <c r="J12" s="257">
        <v>2.1</v>
      </c>
      <c r="K12" s="257">
        <v>12.4</v>
      </c>
      <c r="L12" s="257">
        <v>1.0126999999999999</v>
      </c>
      <c r="M12" s="257">
        <v>76.647999999999996</v>
      </c>
      <c r="N12" s="257">
        <v>81.421000000000006</v>
      </c>
      <c r="O12" s="257">
        <v>80.427999999999997</v>
      </c>
      <c r="P12" s="257">
        <v>13.3</v>
      </c>
      <c r="Q12" s="257">
        <v>37.1</v>
      </c>
      <c r="R12" s="257">
        <v>15.2</v>
      </c>
      <c r="S12" s="257">
        <v>4.82</v>
      </c>
      <c r="T12" s="16">
        <v>25</v>
      </c>
      <c r="U12" s="23">
        <f t="shared" si="1"/>
        <v>51</v>
      </c>
      <c r="V12" s="16"/>
      <c r="W12" s="120"/>
      <c r="X12" s="120"/>
      <c r="Y12" s="96" t="e">
        <f>((X12*100)/#REF!)-100</f>
        <v>#REF!</v>
      </c>
    </row>
    <row r="13" spans="1:25">
      <c r="A13" s="16">
        <v>25</v>
      </c>
      <c r="B13" s="257" t="s">
        <v>255</v>
      </c>
      <c r="C13" s="257" t="s">
        <v>194</v>
      </c>
      <c r="D13" s="257">
        <v>20870</v>
      </c>
      <c r="E13" s="257">
        <v>78741</v>
      </c>
      <c r="F13" s="257">
        <v>6.4821980000000003</v>
      </c>
      <c r="G13" s="257">
        <v>0</v>
      </c>
      <c r="H13" s="257">
        <v>78.784000000000006</v>
      </c>
      <c r="I13" s="257">
        <v>20.2</v>
      </c>
      <c r="J13" s="257">
        <v>3</v>
      </c>
      <c r="K13" s="257">
        <v>12.3</v>
      </c>
      <c r="L13" s="257">
        <v>1.0122</v>
      </c>
      <c r="M13" s="257">
        <v>77.238</v>
      </c>
      <c r="N13" s="257">
        <v>81.103999999999999</v>
      </c>
      <c r="O13" s="257">
        <v>77.792000000000002</v>
      </c>
      <c r="P13" s="257">
        <v>13.4</v>
      </c>
      <c r="Q13" s="257">
        <v>37.6</v>
      </c>
      <c r="R13" s="257">
        <v>15.4</v>
      </c>
      <c r="S13" s="257">
        <v>4.82</v>
      </c>
      <c r="T13" s="16">
        <v>24</v>
      </c>
      <c r="U13" s="23">
        <f t="shared" si="1"/>
        <v>71</v>
      </c>
      <c r="V13" s="16"/>
      <c r="W13" s="91"/>
      <c r="X13" s="91"/>
      <c r="Y13" s="96" t="e">
        <f>((X13*100)/#REF!)-100</f>
        <v>#REF!</v>
      </c>
    </row>
    <row r="14" spans="1:25">
      <c r="A14" s="16">
        <v>24</v>
      </c>
      <c r="B14" s="257" t="s">
        <v>256</v>
      </c>
      <c r="C14" s="257" t="s">
        <v>194</v>
      </c>
      <c r="D14" s="257">
        <v>20799</v>
      </c>
      <c r="E14" s="257">
        <v>78730</v>
      </c>
      <c r="F14" s="257">
        <v>6.4806689999999998</v>
      </c>
      <c r="G14" s="257">
        <v>0</v>
      </c>
      <c r="H14" s="257">
        <v>78.953000000000003</v>
      </c>
      <c r="I14" s="257">
        <v>21.5</v>
      </c>
      <c r="J14" s="257">
        <v>3</v>
      </c>
      <c r="K14" s="257">
        <v>13.1</v>
      </c>
      <c r="L14" s="257">
        <v>1.0121</v>
      </c>
      <c r="M14" s="257">
        <v>74.653000000000006</v>
      </c>
      <c r="N14" s="257">
        <v>81.47</v>
      </c>
      <c r="O14" s="257">
        <v>78.03</v>
      </c>
      <c r="P14" s="257">
        <v>14.1</v>
      </c>
      <c r="Q14" s="257">
        <v>35.200000000000003</v>
      </c>
      <c r="R14" s="257">
        <v>16.2</v>
      </c>
      <c r="S14" s="257">
        <v>4.82</v>
      </c>
      <c r="T14" s="16">
        <v>23</v>
      </c>
      <c r="U14" s="23">
        <f t="shared" si="1"/>
        <v>70</v>
      </c>
      <c r="V14" s="16"/>
      <c r="W14" s="91"/>
      <c r="X14" s="91"/>
      <c r="Y14" s="96" t="e">
        <f>((X14*100)/#REF!)-100</f>
        <v>#REF!</v>
      </c>
    </row>
    <row r="15" spans="1:25">
      <c r="A15" s="16">
        <v>23</v>
      </c>
      <c r="B15" s="257" t="s">
        <v>257</v>
      </c>
      <c r="C15" s="257" t="s">
        <v>194</v>
      </c>
      <c r="D15" s="257">
        <v>20729</v>
      </c>
      <c r="E15" s="257">
        <v>78719</v>
      </c>
      <c r="F15" s="257">
        <v>6.3249060000000004</v>
      </c>
      <c r="G15" s="257">
        <v>0</v>
      </c>
      <c r="H15" s="257">
        <v>77.231999999999999</v>
      </c>
      <c r="I15" s="257">
        <v>22.4</v>
      </c>
      <c r="J15" s="257">
        <v>1.8</v>
      </c>
      <c r="K15" s="257">
        <v>12</v>
      </c>
      <c r="L15" s="257">
        <v>1.012</v>
      </c>
      <c r="M15" s="257">
        <v>74.167000000000002</v>
      </c>
      <c r="N15" s="257">
        <v>80.238</v>
      </c>
      <c r="O15" s="257">
        <v>75.402000000000001</v>
      </c>
      <c r="P15" s="257">
        <v>12.8</v>
      </c>
      <c r="Q15" s="257">
        <v>40.299999999999997</v>
      </c>
      <c r="R15" s="257">
        <v>14.7</v>
      </c>
      <c r="S15" s="257">
        <v>4.82</v>
      </c>
      <c r="T15" s="16">
        <v>22</v>
      </c>
      <c r="U15" s="23">
        <f t="shared" si="1"/>
        <v>41</v>
      </c>
      <c r="V15" s="16"/>
      <c r="W15" s="91"/>
      <c r="X15" s="91"/>
      <c r="Y15" s="96" t="e">
        <f>((X15*100)/#REF!)-100</f>
        <v>#REF!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20688</v>
      </c>
      <c r="E16" s="257">
        <v>78713</v>
      </c>
      <c r="F16" s="257">
        <v>6.4102639999999997</v>
      </c>
      <c r="G16" s="257">
        <v>0</v>
      </c>
      <c r="H16" s="257">
        <v>77.278000000000006</v>
      </c>
      <c r="I16" s="257">
        <v>22.2</v>
      </c>
      <c r="J16" s="257">
        <v>2.6</v>
      </c>
      <c r="K16" s="257">
        <v>13.1</v>
      </c>
      <c r="L16" s="257">
        <v>1.012</v>
      </c>
      <c r="M16" s="257">
        <v>73.772999999999996</v>
      </c>
      <c r="N16" s="257">
        <v>80.676000000000002</v>
      </c>
      <c r="O16" s="257">
        <v>76.97</v>
      </c>
      <c r="P16" s="257">
        <v>13.6</v>
      </c>
      <c r="Q16" s="257">
        <v>38.6</v>
      </c>
      <c r="R16" s="257">
        <v>15.9</v>
      </c>
      <c r="S16" s="257">
        <v>4.83</v>
      </c>
      <c r="T16" s="22">
        <v>21</v>
      </c>
      <c r="U16" s="23">
        <f t="shared" ref="U16:U36" si="2">D16-D17</f>
        <v>61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20627</v>
      </c>
      <c r="E17" s="257">
        <v>78703</v>
      </c>
      <c r="F17" s="257">
        <v>6.2798150000000001</v>
      </c>
      <c r="G17" s="257">
        <v>0</v>
      </c>
      <c r="H17" s="257">
        <v>80.076999999999998</v>
      </c>
      <c r="I17" s="257">
        <v>21.7</v>
      </c>
      <c r="J17" s="257">
        <v>0.8</v>
      </c>
      <c r="K17" s="257">
        <v>11</v>
      </c>
      <c r="L17" s="257">
        <v>1.0119</v>
      </c>
      <c r="M17" s="257">
        <v>74.691000000000003</v>
      </c>
      <c r="N17" s="257">
        <v>82.233000000000004</v>
      </c>
      <c r="O17" s="257">
        <v>74.802000000000007</v>
      </c>
      <c r="P17" s="257">
        <v>12.6</v>
      </c>
      <c r="Q17" s="257">
        <v>40.700000000000003</v>
      </c>
      <c r="R17" s="257">
        <v>14.7</v>
      </c>
      <c r="S17" s="257">
        <v>4.83</v>
      </c>
      <c r="T17" s="16">
        <v>20</v>
      </c>
      <c r="U17" s="23">
        <f t="shared" si="2"/>
        <v>19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20608</v>
      </c>
      <c r="E18" s="257">
        <v>78700</v>
      </c>
      <c r="F18" s="257">
        <v>6.7281839999999997</v>
      </c>
      <c r="G18" s="257">
        <v>0</v>
      </c>
      <c r="H18" s="257">
        <v>79.724000000000004</v>
      </c>
      <c r="I18" s="257">
        <v>22.3</v>
      </c>
      <c r="J18" s="257">
        <v>1.2</v>
      </c>
      <c r="K18" s="257">
        <v>8.8000000000000007</v>
      </c>
      <c r="L18" s="257">
        <v>1.0129999999999999</v>
      </c>
      <c r="M18" s="257">
        <v>76.706000000000003</v>
      </c>
      <c r="N18" s="257">
        <v>82.436000000000007</v>
      </c>
      <c r="O18" s="257">
        <v>80.564999999999998</v>
      </c>
      <c r="P18" s="257">
        <v>12.8</v>
      </c>
      <c r="Q18" s="257">
        <v>39.5</v>
      </c>
      <c r="R18" s="257">
        <v>13.7</v>
      </c>
      <c r="S18" s="257">
        <v>4.83</v>
      </c>
      <c r="T18" s="16">
        <v>19</v>
      </c>
      <c r="U18" s="23">
        <f t="shared" si="2"/>
        <v>27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20581</v>
      </c>
      <c r="E19" s="257">
        <v>78696</v>
      </c>
      <c r="F19" s="257">
        <v>6.4749509999999999</v>
      </c>
      <c r="G19" s="257">
        <v>0</v>
      </c>
      <c r="H19" s="257">
        <v>78.37</v>
      </c>
      <c r="I19" s="257">
        <v>20.8</v>
      </c>
      <c r="J19" s="257">
        <v>2.2000000000000002</v>
      </c>
      <c r="K19" s="257">
        <v>12.7</v>
      </c>
      <c r="L19" s="257">
        <v>1.0122</v>
      </c>
      <c r="M19" s="257">
        <v>76.144999999999996</v>
      </c>
      <c r="N19" s="257">
        <v>80.933000000000007</v>
      </c>
      <c r="O19" s="257">
        <v>77.742000000000004</v>
      </c>
      <c r="P19" s="257">
        <v>14.1</v>
      </c>
      <c r="Q19" s="257">
        <v>38.6</v>
      </c>
      <c r="R19" s="257">
        <v>15.6</v>
      </c>
      <c r="S19" s="257">
        <v>4.84</v>
      </c>
      <c r="T19" s="16">
        <v>18</v>
      </c>
      <c r="U19" s="23">
        <f t="shared" si="2"/>
        <v>51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20530</v>
      </c>
      <c r="E20" s="257">
        <v>78688</v>
      </c>
      <c r="F20" s="257">
        <v>6.5615300000000003</v>
      </c>
      <c r="G20" s="257">
        <v>0</v>
      </c>
      <c r="H20" s="257">
        <v>77.748999999999995</v>
      </c>
      <c r="I20" s="257">
        <v>19.7</v>
      </c>
      <c r="J20" s="257">
        <v>2.6</v>
      </c>
      <c r="K20" s="257">
        <v>13.4</v>
      </c>
      <c r="L20" s="257">
        <v>1.0121</v>
      </c>
      <c r="M20" s="257">
        <v>74.971999999999994</v>
      </c>
      <c r="N20" s="257">
        <v>80.858999999999995</v>
      </c>
      <c r="O20" s="257">
        <v>79.552999999999997</v>
      </c>
      <c r="P20" s="257">
        <v>16</v>
      </c>
      <c r="Q20" s="257">
        <v>32.4</v>
      </c>
      <c r="R20" s="257">
        <v>17.5</v>
      </c>
      <c r="S20" s="257">
        <v>4.83</v>
      </c>
      <c r="T20" s="16">
        <v>17</v>
      </c>
      <c r="U20" s="23">
        <f t="shared" si="2"/>
        <v>61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20469</v>
      </c>
      <c r="E21" s="257">
        <v>78678</v>
      </c>
      <c r="F21" s="257">
        <v>6.4156449999999996</v>
      </c>
      <c r="G21" s="257">
        <v>0</v>
      </c>
      <c r="H21" s="257">
        <v>82.197999999999993</v>
      </c>
      <c r="I21" s="257">
        <v>18.5</v>
      </c>
      <c r="J21" s="257">
        <v>1</v>
      </c>
      <c r="K21" s="257">
        <v>14.9</v>
      </c>
      <c r="L21" s="257">
        <v>1.0118</v>
      </c>
      <c r="M21" s="257">
        <v>77.397000000000006</v>
      </c>
      <c r="N21" s="257">
        <v>83.168000000000006</v>
      </c>
      <c r="O21" s="257">
        <v>77.534999999999997</v>
      </c>
      <c r="P21" s="257">
        <v>15.5</v>
      </c>
      <c r="Q21" s="257">
        <v>28.8</v>
      </c>
      <c r="R21" s="257">
        <v>17.5</v>
      </c>
      <c r="S21" s="257">
        <v>4.83</v>
      </c>
      <c r="T21" s="16">
        <v>16</v>
      </c>
      <c r="U21" s="23">
        <f t="shared" si="2"/>
        <v>26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20443</v>
      </c>
      <c r="E22" s="257">
        <v>78674</v>
      </c>
      <c r="F22" s="257">
        <v>6.8479749999999999</v>
      </c>
      <c r="G22" s="257">
        <v>0</v>
      </c>
      <c r="H22" s="257">
        <v>80.683999999999997</v>
      </c>
      <c r="I22" s="257">
        <v>20.100000000000001</v>
      </c>
      <c r="J22" s="257">
        <v>1.6</v>
      </c>
      <c r="K22" s="257">
        <v>10.3</v>
      </c>
      <c r="L22" s="257">
        <v>1.0129999999999999</v>
      </c>
      <c r="M22" s="257">
        <v>74.605000000000004</v>
      </c>
      <c r="N22" s="257">
        <v>83.287000000000006</v>
      </c>
      <c r="O22" s="257">
        <v>82.975999999999999</v>
      </c>
      <c r="P22" s="257">
        <v>15.2</v>
      </c>
      <c r="Q22" s="257">
        <v>32.6</v>
      </c>
      <c r="R22" s="257">
        <v>16</v>
      </c>
      <c r="S22" s="257">
        <v>4.84</v>
      </c>
      <c r="T22" s="16">
        <v>15</v>
      </c>
      <c r="U22" s="23">
        <f t="shared" si="2"/>
        <v>35</v>
      </c>
      <c r="V22" s="16"/>
      <c r="W22" s="120"/>
      <c r="X22" s="120"/>
      <c r="Y22" s="9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20408</v>
      </c>
      <c r="E23" s="257">
        <v>78669</v>
      </c>
      <c r="F23" s="257">
        <v>6.2816320000000001</v>
      </c>
      <c r="G23" s="257">
        <v>0</v>
      </c>
      <c r="H23" s="257">
        <v>78.319999999999993</v>
      </c>
      <c r="I23" s="257">
        <v>19.600000000000001</v>
      </c>
      <c r="J23" s="257">
        <v>1.7</v>
      </c>
      <c r="K23" s="257">
        <v>10.8</v>
      </c>
      <c r="L23" s="257">
        <v>1.0116000000000001</v>
      </c>
      <c r="M23" s="257">
        <v>75.483000000000004</v>
      </c>
      <c r="N23" s="257">
        <v>81.308000000000007</v>
      </c>
      <c r="O23" s="257">
        <v>75.483000000000004</v>
      </c>
      <c r="P23" s="257">
        <v>15.3</v>
      </c>
      <c r="Q23" s="257">
        <v>32.299999999999997</v>
      </c>
      <c r="R23" s="257">
        <v>16.8</v>
      </c>
      <c r="S23" s="257">
        <v>4.83</v>
      </c>
      <c r="T23" s="22">
        <v>14</v>
      </c>
      <c r="U23" s="23">
        <f t="shared" si="2"/>
        <v>39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20369</v>
      </c>
      <c r="E24" s="257">
        <v>78663</v>
      </c>
      <c r="F24" s="257">
        <v>6.3977820000000003</v>
      </c>
      <c r="G24" s="257">
        <v>0</v>
      </c>
      <c r="H24" s="257">
        <v>80.486000000000004</v>
      </c>
      <c r="I24" s="257">
        <v>18.600000000000001</v>
      </c>
      <c r="J24" s="257">
        <v>1.3</v>
      </c>
      <c r="K24" s="257">
        <v>11.9</v>
      </c>
      <c r="L24" s="257">
        <v>1.0119</v>
      </c>
      <c r="M24" s="257">
        <v>77.012</v>
      </c>
      <c r="N24" s="257">
        <v>81.983000000000004</v>
      </c>
      <c r="O24" s="257">
        <v>77.144000000000005</v>
      </c>
      <c r="P24" s="257">
        <v>15.2</v>
      </c>
      <c r="Q24" s="257">
        <v>32.4</v>
      </c>
      <c r="R24" s="257">
        <v>17</v>
      </c>
      <c r="S24" s="257">
        <v>4.84</v>
      </c>
      <c r="T24" s="16">
        <v>13</v>
      </c>
      <c r="U24" s="23">
        <f>D24-D25</f>
        <v>32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20337</v>
      </c>
      <c r="E25" s="257">
        <v>78658</v>
      </c>
      <c r="F25" s="257">
        <v>6.6659300000000004</v>
      </c>
      <c r="G25" s="257">
        <v>0</v>
      </c>
      <c r="H25" s="257">
        <v>79.799000000000007</v>
      </c>
      <c r="I25" s="257">
        <v>21.4</v>
      </c>
      <c r="J25" s="257">
        <v>1.2</v>
      </c>
      <c r="K25" s="257">
        <v>10.1</v>
      </c>
      <c r="L25" s="257">
        <v>1.0126999999999999</v>
      </c>
      <c r="M25" s="257">
        <v>77.616</v>
      </c>
      <c r="N25" s="257">
        <v>81.602999999999994</v>
      </c>
      <c r="O25" s="257">
        <v>80.268000000000001</v>
      </c>
      <c r="P25" s="257">
        <v>14.8</v>
      </c>
      <c r="Q25" s="257">
        <v>41.1</v>
      </c>
      <c r="R25" s="257">
        <v>15.3</v>
      </c>
      <c r="S25" s="257">
        <v>4.84</v>
      </c>
      <c r="T25" s="16">
        <v>12</v>
      </c>
      <c r="U25" s="23">
        <f>D25-D26</f>
        <v>27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20310</v>
      </c>
      <c r="E26" s="257">
        <v>78653</v>
      </c>
      <c r="F26" s="257">
        <v>6.4652609999999999</v>
      </c>
      <c r="G26" s="257">
        <v>0</v>
      </c>
      <c r="H26" s="257">
        <v>78.456000000000003</v>
      </c>
      <c r="I26" s="257">
        <v>23.4</v>
      </c>
      <c r="J26" s="257">
        <v>2.4</v>
      </c>
      <c r="K26" s="257">
        <v>12.1</v>
      </c>
      <c r="L26" s="257">
        <v>1.0118</v>
      </c>
      <c r="M26" s="257">
        <v>74.998999999999995</v>
      </c>
      <c r="N26" s="257">
        <v>81.180000000000007</v>
      </c>
      <c r="O26" s="257">
        <v>78.614999999999995</v>
      </c>
      <c r="P26" s="257">
        <v>16.100000000000001</v>
      </c>
      <c r="Q26" s="257">
        <v>38</v>
      </c>
      <c r="R26" s="257">
        <v>18.7</v>
      </c>
      <c r="S26" s="257">
        <v>4.84</v>
      </c>
      <c r="T26" s="16">
        <v>11</v>
      </c>
      <c r="U26" s="23">
        <f>D26-D27</f>
        <v>57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20253</v>
      </c>
      <c r="E27" s="257">
        <v>78644</v>
      </c>
      <c r="F27" s="257">
        <v>6.3722580000000004</v>
      </c>
      <c r="G27" s="257">
        <v>0</v>
      </c>
      <c r="H27" s="257">
        <v>79.251999999999995</v>
      </c>
      <c r="I27" s="257">
        <v>20.8</v>
      </c>
      <c r="J27" s="257">
        <v>2.6</v>
      </c>
      <c r="K27" s="257">
        <v>12.6</v>
      </c>
      <c r="L27" s="257">
        <v>1.0119</v>
      </c>
      <c r="M27" s="257">
        <v>75.61</v>
      </c>
      <c r="N27" s="257">
        <v>82.263999999999996</v>
      </c>
      <c r="O27" s="257">
        <v>76.484999999999999</v>
      </c>
      <c r="P27" s="257">
        <v>14.1</v>
      </c>
      <c r="Q27" s="257">
        <v>33.1</v>
      </c>
      <c r="R27" s="257">
        <v>16</v>
      </c>
      <c r="S27" s="257">
        <v>4.84</v>
      </c>
      <c r="T27" s="16">
        <v>10</v>
      </c>
      <c r="U27" s="23">
        <f>D27-D28</f>
        <v>61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20192</v>
      </c>
      <c r="E28" s="257">
        <v>78635</v>
      </c>
      <c r="F28" s="257">
        <v>6.7147319999999997</v>
      </c>
      <c r="G28" s="257">
        <v>0</v>
      </c>
      <c r="H28" s="257">
        <v>81.451999999999998</v>
      </c>
      <c r="I28" s="257">
        <v>24.5</v>
      </c>
      <c r="J28" s="257">
        <v>2.2000000000000002</v>
      </c>
      <c r="K28" s="257">
        <v>12.8</v>
      </c>
      <c r="L28" s="257">
        <v>1.0124</v>
      </c>
      <c r="M28" s="257">
        <v>80.018000000000001</v>
      </c>
      <c r="N28" s="257">
        <v>83.4</v>
      </c>
      <c r="O28" s="257">
        <v>81.852999999999994</v>
      </c>
      <c r="P28" s="257">
        <v>16.100000000000001</v>
      </c>
      <c r="Q28" s="257">
        <v>39.700000000000003</v>
      </c>
      <c r="R28" s="257">
        <v>18.100000000000001</v>
      </c>
      <c r="S28" s="257">
        <v>4.8499999999999996</v>
      </c>
      <c r="T28" s="16">
        <v>9</v>
      </c>
      <c r="U28" s="23">
        <f t="shared" si="2"/>
        <v>51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20141</v>
      </c>
      <c r="E29" s="257">
        <v>78627</v>
      </c>
      <c r="F29" s="257">
        <v>6.6633110000000002</v>
      </c>
      <c r="G29" s="257">
        <v>0</v>
      </c>
      <c r="H29" s="257">
        <v>81.367999999999995</v>
      </c>
      <c r="I29" s="257">
        <v>25.4</v>
      </c>
      <c r="J29" s="257">
        <v>2.2999999999999998</v>
      </c>
      <c r="K29" s="257">
        <v>13.2</v>
      </c>
      <c r="L29" s="257">
        <v>1.0123</v>
      </c>
      <c r="M29" s="257">
        <v>76.14</v>
      </c>
      <c r="N29" s="257">
        <v>83.242000000000004</v>
      </c>
      <c r="O29" s="257">
        <v>81.058999999999997</v>
      </c>
      <c r="P29" s="257">
        <v>16.100000000000001</v>
      </c>
      <c r="Q29" s="257">
        <v>41.8</v>
      </c>
      <c r="R29" s="257">
        <v>17.8</v>
      </c>
      <c r="S29" s="257">
        <v>4.8499999999999996</v>
      </c>
      <c r="T29" s="16">
        <v>8</v>
      </c>
      <c r="U29" s="23">
        <f>D29-D30</f>
        <v>55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20086</v>
      </c>
      <c r="E30" s="257">
        <v>78619</v>
      </c>
      <c r="F30" s="257">
        <v>6.3100319999999996</v>
      </c>
      <c r="G30" s="257">
        <v>0</v>
      </c>
      <c r="H30" s="257">
        <v>77.888999999999996</v>
      </c>
      <c r="I30" s="257">
        <v>24.1</v>
      </c>
      <c r="J30" s="257">
        <v>2.1</v>
      </c>
      <c r="K30" s="257">
        <v>11.9</v>
      </c>
      <c r="L30" s="257">
        <v>1.0115000000000001</v>
      </c>
      <c r="M30" s="257">
        <v>74.676000000000002</v>
      </c>
      <c r="N30" s="257">
        <v>81.456000000000003</v>
      </c>
      <c r="O30" s="257">
        <v>76.218999999999994</v>
      </c>
      <c r="P30" s="257">
        <v>15.9</v>
      </c>
      <c r="Q30" s="257">
        <v>37.6</v>
      </c>
      <c r="R30" s="257">
        <v>17.899999999999999</v>
      </c>
      <c r="S30" s="257">
        <v>4.8499999999999996</v>
      </c>
      <c r="T30" s="22">
        <v>7</v>
      </c>
      <c r="U30" s="23">
        <f>D30-D31</f>
        <v>49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20037</v>
      </c>
      <c r="E31" s="257">
        <v>78611</v>
      </c>
      <c r="F31" s="257">
        <v>6.3745240000000001</v>
      </c>
      <c r="G31" s="257">
        <v>0</v>
      </c>
      <c r="H31" s="257">
        <v>81.087000000000003</v>
      </c>
      <c r="I31" s="257">
        <v>24.9</v>
      </c>
      <c r="J31" s="257">
        <v>0.9</v>
      </c>
      <c r="K31" s="257">
        <v>13.1</v>
      </c>
      <c r="L31" s="257">
        <v>1.0115000000000001</v>
      </c>
      <c r="M31" s="257">
        <v>75.387</v>
      </c>
      <c r="N31" s="257">
        <v>83.05</v>
      </c>
      <c r="O31" s="257">
        <v>77.5</v>
      </c>
      <c r="P31" s="257">
        <v>16.3</v>
      </c>
      <c r="Q31" s="257">
        <v>42</v>
      </c>
      <c r="R31" s="257">
        <v>19.100000000000001</v>
      </c>
      <c r="S31" s="257">
        <v>4.84</v>
      </c>
      <c r="T31" s="16">
        <v>6</v>
      </c>
      <c r="U31" s="23">
        <f t="shared" si="2"/>
        <v>21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20016</v>
      </c>
      <c r="E32" s="257">
        <v>78607</v>
      </c>
      <c r="F32" s="257">
        <v>6.780335</v>
      </c>
      <c r="G32" s="257">
        <v>0</v>
      </c>
      <c r="H32" s="257">
        <v>81.837000000000003</v>
      </c>
      <c r="I32" s="257">
        <v>24.5</v>
      </c>
      <c r="J32" s="257">
        <v>0.5</v>
      </c>
      <c r="K32" s="257">
        <v>5.8</v>
      </c>
      <c r="L32" s="257">
        <v>1.0127999999999999</v>
      </c>
      <c r="M32" s="257">
        <v>79.358999999999995</v>
      </c>
      <c r="N32" s="257">
        <v>83.676000000000002</v>
      </c>
      <c r="O32" s="257">
        <v>82.147999999999996</v>
      </c>
      <c r="P32" s="257">
        <v>15.8</v>
      </c>
      <c r="Q32" s="257">
        <v>40.700000000000003</v>
      </c>
      <c r="R32" s="257">
        <v>16.3</v>
      </c>
      <c r="S32" s="257">
        <v>4.84</v>
      </c>
      <c r="T32" s="16">
        <v>5</v>
      </c>
      <c r="U32" s="23">
        <f t="shared" si="2"/>
        <v>10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20006</v>
      </c>
      <c r="E33" s="257">
        <v>78606</v>
      </c>
      <c r="F33" s="257">
        <v>6.6562070000000002</v>
      </c>
      <c r="G33" s="257">
        <v>0</v>
      </c>
      <c r="H33" s="257">
        <v>80.507000000000005</v>
      </c>
      <c r="I33" s="257">
        <v>23.4</v>
      </c>
      <c r="J33" s="257">
        <v>2.1</v>
      </c>
      <c r="K33" s="257">
        <v>12.4</v>
      </c>
      <c r="L33" s="257">
        <v>1.0122</v>
      </c>
      <c r="M33" s="257">
        <v>78.12</v>
      </c>
      <c r="N33" s="257">
        <v>82.248000000000005</v>
      </c>
      <c r="O33" s="257">
        <v>81.156000000000006</v>
      </c>
      <c r="P33" s="257">
        <v>17.5</v>
      </c>
      <c r="Q33" s="257">
        <v>35</v>
      </c>
      <c r="R33" s="257">
        <v>18.399999999999999</v>
      </c>
      <c r="S33" s="257">
        <v>4.8600000000000003</v>
      </c>
      <c r="T33" s="16">
        <v>4</v>
      </c>
      <c r="U33" s="23">
        <f t="shared" si="2"/>
        <v>51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19955</v>
      </c>
      <c r="E34" s="257">
        <v>78598</v>
      </c>
      <c r="F34" s="257">
        <v>6.508521</v>
      </c>
      <c r="G34" s="257">
        <v>0</v>
      </c>
      <c r="H34" s="257">
        <v>78.555999999999997</v>
      </c>
      <c r="I34" s="257">
        <v>23.5</v>
      </c>
      <c r="J34" s="257">
        <v>2.9</v>
      </c>
      <c r="K34" s="257">
        <v>12.8</v>
      </c>
      <c r="L34" s="257">
        <v>1.0119</v>
      </c>
      <c r="M34" s="257">
        <v>74.724000000000004</v>
      </c>
      <c r="N34" s="257">
        <v>81.126000000000005</v>
      </c>
      <c r="O34" s="257">
        <v>79.162000000000006</v>
      </c>
      <c r="P34" s="257">
        <v>16.7</v>
      </c>
      <c r="Q34" s="257">
        <v>36.200000000000003</v>
      </c>
      <c r="R34" s="257">
        <v>18.600000000000001</v>
      </c>
      <c r="S34" s="257">
        <v>4.8600000000000003</v>
      </c>
      <c r="T34" s="16">
        <v>3</v>
      </c>
      <c r="U34" s="23">
        <f t="shared" si="2"/>
        <v>69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19886</v>
      </c>
      <c r="E35" s="257">
        <v>78587</v>
      </c>
      <c r="F35" s="257">
        <v>6.3645779999999998</v>
      </c>
      <c r="G35" s="257">
        <v>0</v>
      </c>
      <c r="H35" s="257">
        <v>78.826999999999998</v>
      </c>
      <c r="I35" s="257">
        <v>21.1</v>
      </c>
      <c r="J35" s="257">
        <v>2.2000000000000002</v>
      </c>
      <c r="K35" s="257">
        <v>12.8</v>
      </c>
      <c r="L35" s="257">
        <v>1.0117</v>
      </c>
      <c r="M35" s="257">
        <v>76.397999999999996</v>
      </c>
      <c r="N35" s="257">
        <v>81.043999999999997</v>
      </c>
      <c r="O35" s="257">
        <v>76.915000000000006</v>
      </c>
      <c r="P35" s="257">
        <v>15.6</v>
      </c>
      <c r="Q35" s="257">
        <v>31.2</v>
      </c>
      <c r="R35" s="257">
        <v>17.7</v>
      </c>
      <c r="S35" s="257">
        <v>4.84</v>
      </c>
      <c r="T35" s="16">
        <v>2</v>
      </c>
      <c r="U35" s="23">
        <f t="shared" si="2"/>
        <v>52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19834</v>
      </c>
      <c r="E36" s="257">
        <v>78579</v>
      </c>
      <c r="F36" s="257">
        <v>6.5169870000000003</v>
      </c>
      <c r="G36" s="257">
        <v>0</v>
      </c>
      <c r="H36" s="257">
        <v>79.991</v>
      </c>
      <c r="I36" s="257">
        <v>22.5</v>
      </c>
      <c r="J36" s="257">
        <v>2.7</v>
      </c>
      <c r="K36" s="257">
        <v>12.7</v>
      </c>
      <c r="L36" s="257">
        <v>1.0119</v>
      </c>
      <c r="M36" s="257">
        <v>77.290999999999997</v>
      </c>
      <c r="N36" s="257">
        <v>81.311000000000007</v>
      </c>
      <c r="O36" s="257">
        <v>79.194999999999993</v>
      </c>
      <c r="P36" s="257">
        <v>16.7</v>
      </c>
      <c r="Q36" s="257">
        <v>36.700000000000003</v>
      </c>
      <c r="R36" s="257">
        <v>18.3</v>
      </c>
      <c r="S36" s="257">
        <v>4.8499999999999996</v>
      </c>
      <c r="T36" s="16">
        <v>1</v>
      </c>
      <c r="U36" s="23">
        <f t="shared" si="2"/>
        <v>63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19771</v>
      </c>
      <c r="E37" s="257">
        <v>78569</v>
      </c>
      <c r="F37" s="257">
        <v>6.595269</v>
      </c>
      <c r="G37" s="257">
        <v>0</v>
      </c>
      <c r="H37" s="257">
        <v>79.328000000000003</v>
      </c>
      <c r="I37" s="257">
        <v>20.3</v>
      </c>
      <c r="J37" s="257">
        <v>3</v>
      </c>
      <c r="K37" s="257">
        <v>12</v>
      </c>
      <c r="L37" s="257">
        <v>1.0122</v>
      </c>
      <c r="M37" s="257">
        <v>75.486999999999995</v>
      </c>
      <c r="N37" s="257">
        <v>82.41</v>
      </c>
      <c r="O37" s="257">
        <v>80.06</v>
      </c>
      <c r="P37" s="257">
        <v>16.5</v>
      </c>
      <c r="Q37" s="257">
        <v>31.8</v>
      </c>
      <c r="R37" s="257">
        <v>17.600000000000001</v>
      </c>
      <c r="S37" s="257">
        <v>4.8499999999999996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0"/>
      <c r="X38" s="301"/>
      <c r="Y38" s="29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-757855</v>
      </c>
      <c r="V6" s="4"/>
      <c r="W6" s="220"/>
      <c r="X6" s="220"/>
      <c r="Y6" s="224"/>
    </row>
    <row r="7" spans="1:25">
      <c r="A7" s="21">
        <v>31</v>
      </c>
      <c r="B7" s="228"/>
      <c r="C7" s="228"/>
      <c r="D7">
        <v>757855</v>
      </c>
      <c r="T7" s="22">
        <v>30</v>
      </c>
      <c r="U7" s="23">
        <f>D7-D8</f>
        <v>1112</v>
      </c>
      <c r="V7" s="24">
        <v>1</v>
      </c>
      <c r="W7" s="90"/>
      <c r="X7" s="90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756743</v>
      </c>
      <c r="T8" s="16">
        <v>29</v>
      </c>
      <c r="U8" s="23">
        <f>D8-D9</f>
        <v>1158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755585</v>
      </c>
      <c r="E9" s="257">
        <v>248904</v>
      </c>
      <c r="F9" s="257">
        <v>6.3091540000000004</v>
      </c>
      <c r="G9" s="257">
        <v>1</v>
      </c>
      <c r="H9" s="257">
        <v>78.513999999999996</v>
      </c>
      <c r="I9" s="257">
        <v>19.399999999999999</v>
      </c>
      <c r="J9" s="257">
        <v>56.1</v>
      </c>
      <c r="K9" s="257">
        <v>118</v>
      </c>
      <c r="L9" s="257">
        <v>1.0112000000000001</v>
      </c>
      <c r="M9" s="257">
        <v>76.8</v>
      </c>
      <c r="N9" s="257">
        <v>81.168999999999997</v>
      </c>
      <c r="O9" s="257">
        <v>77.162999999999997</v>
      </c>
      <c r="P9" s="257">
        <v>10</v>
      </c>
      <c r="Q9" s="257">
        <v>25.2</v>
      </c>
      <c r="R9" s="257">
        <v>20.9</v>
      </c>
      <c r="S9" s="257">
        <v>4.57</v>
      </c>
      <c r="T9" s="22">
        <v>28</v>
      </c>
      <c r="U9" s="23">
        <f t="shared" ref="U9:U36" si="1">D9-D10</f>
        <v>1345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754240</v>
      </c>
      <c r="E10" s="257">
        <v>248693</v>
      </c>
      <c r="F10" s="257">
        <v>6.3882139999999996</v>
      </c>
      <c r="G10" s="257">
        <v>1</v>
      </c>
      <c r="H10" s="257">
        <v>80.953999999999994</v>
      </c>
      <c r="I10" s="257">
        <v>21.1</v>
      </c>
      <c r="J10" s="257">
        <v>9.8000000000000007</v>
      </c>
      <c r="K10" s="257">
        <v>144.5</v>
      </c>
      <c r="L10" s="257">
        <v>1.0114000000000001</v>
      </c>
      <c r="M10" s="257">
        <v>77.748000000000005</v>
      </c>
      <c r="N10" s="257">
        <v>82.790999999999997</v>
      </c>
      <c r="O10" s="257">
        <v>78.149000000000001</v>
      </c>
      <c r="P10" s="257">
        <v>10.9</v>
      </c>
      <c r="Q10" s="257">
        <v>37.1</v>
      </c>
      <c r="R10" s="257">
        <v>20.6</v>
      </c>
      <c r="S10" s="257">
        <v>4.57</v>
      </c>
      <c r="T10" s="16">
        <v>27</v>
      </c>
      <c r="U10" s="23">
        <f t="shared" si="1"/>
        <v>235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754005</v>
      </c>
      <c r="E11" s="257">
        <v>248657</v>
      </c>
      <c r="F11" s="257">
        <v>6.7582380000000004</v>
      </c>
      <c r="G11" s="257">
        <v>1</v>
      </c>
      <c r="H11" s="257">
        <v>80.328999999999994</v>
      </c>
      <c r="I11" s="257">
        <v>17.399999999999999</v>
      </c>
      <c r="J11" s="257">
        <v>17.5</v>
      </c>
      <c r="K11" s="257">
        <v>111.8</v>
      </c>
      <c r="L11" s="257">
        <v>1.0129999999999999</v>
      </c>
      <c r="M11" s="257">
        <v>77.728999999999999</v>
      </c>
      <c r="N11" s="257">
        <v>82.403000000000006</v>
      </c>
      <c r="O11" s="257">
        <v>81.055000000000007</v>
      </c>
      <c r="P11" s="257">
        <v>7.5</v>
      </c>
      <c r="Q11" s="257">
        <v>28</v>
      </c>
      <c r="R11" s="257">
        <v>13.9</v>
      </c>
      <c r="S11" s="257">
        <v>4.58</v>
      </c>
      <c r="T11" s="16">
        <v>26</v>
      </c>
      <c r="U11" s="23">
        <f t="shared" si="1"/>
        <v>417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753588</v>
      </c>
      <c r="E12" s="257">
        <v>248593</v>
      </c>
      <c r="F12" s="257">
        <v>6.5590950000000001</v>
      </c>
      <c r="G12" s="257">
        <v>1</v>
      </c>
      <c r="H12" s="257">
        <v>79.049000000000007</v>
      </c>
      <c r="I12" s="257">
        <v>19.8</v>
      </c>
      <c r="J12" s="257">
        <v>44.8</v>
      </c>
      <c r="K12" s="257">
        <v>122.8</v>
      </c>
      <c r="L12" s="257">
        <v>1.0116000000000001</v>
      </c>
      <c r="M12" s="257">
        <v>76.596999999999994</v>
      </c>
      <c r="N12" s="257">
        <v>81.635000000000005</v>
      </c>
      <c r="O12" s="257">
        <v>80.78</v>
      </c>
      <c r="P12" s="257">
        <v>11.9</v>
      </c>
      <c r="Q12" s="257">
        <v>26.4</v>
      </c>
      <c r="R12" s="257">
        <v>21.4</v>
      </c>
      <c r="S12" s="257">
        <v>4.59</v>
      </c>
      <c r="T12" s="16">
        <v>25</v>
      </c>
      <c r="U12" s="23">
        <f t="shared" si="1"/>
        <v>1070</v>
      </c>
      <c r="V12" s="16"/>
      <c r="W12" s="91"/>
      <c r="X12" s="91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752518</v>
      </c>
      <c r="E13" s="257">
        <v>248425</v>
      </c>
      <c r="F13" s="257">
        <v>6.3682030000000003</v>
      </c>
      <c r="G13" s="257">
        <v>1</v>
      </c>
      <c r="H13" s="257">
        <v>78.875</v>
      </c>
      <c r="I13" s="257">
        <v>20.5</v>
      </c>
      <c r="J13" s="257">
        <v>44.1</v>
      </c>
      <c r="K13" s="257">
        <v>140.80000000000001</v>
      </c>
      <c r="L13" s="257">
        <v>1.0113000000000001</v>
      </c>
      <c r="M13" s="257">
        <v>77.313999999999993</v>
      </c>
      <c r="N13" s="257">
        <v>81.247</v>
      </c>
      <c r="O13" s="257">
        <v>78.055999999999997</v>
      </c>
      <c r="P13" s="257">
        <v>11.1</v>
      </c>
      <c r="Q13" s="257">
        <v>31.9</v>
      </c>
      <c r="R13" s="257">
        <v>21.2</v>
      </c>
      <c r="S13" s="257">
        <v>4.59</v>
      </c>
      <c r="T13" s="16">
        <v>24</v>
      </c>
      <c r="U13" s="23">
        <f t="shared" si="1"/>
        <v>1053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751465</v>
      </c>
      <c r="E14" s="257">
        <v>248261</v>
      </c>
      <c r="F14" s="257">
        <v>6.4079550000000003</v>
      </c>
      <c r="G14" s="257">
        <v>1</v>
      </c>
      <c r="H14" s="257">
        <v>79.022999999999996</v>
      </c>
      <c r="I14" s="257">
        <v>19.8</v>
      </c>
      <c r="J14" s="257">
        <v>47.1</v>
      </c>
      <c r="K14" s="257">
        <v>102.6</v>
      </c>
      <c r="L14" s="257">
        <v>1.0115000000000001</v>
      </c>
      <c r="M14" s="257">
        <v>74.754999999999995</v>
      </c>
      <c r="N14" s="257">
        <v>81.652000000000001</v>
      </c>
      <c r="O14" s="257">
        <v>78.201999999999998</v>
      </c>
      <c r="P14" s="257">
        <v>11.8</v>
      </c>
      <c r="Q14" s="257">
        <v>28.2</v>
      </c>
      <c r="R14" s="257">
        <v>19.899999999999999</v>
      </c>
      <c r="S14" s="257">
        <v>4.59</v>
      </c>
      <c r="T14" s="16">
        <v>23</v>
      </c>
      <c r="U14" s="23">
        <f t="shared" si="1"/>
        <v>1129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750336</v>
      </c>
      <c r="E15" s="257">
        <v>248082</v>
      </c>
      <c r="F15" s="257">
        <v>6.1892399999999999</v>
      </c>
      <c r="G15" s="257">
        <v>1</v>
      </c>
      <c r="H15" s="257">
        <v>77.257999999999996</v>
      </c>
      <c r="I15" s="257">
        <v>19.899999999999999</v>
      </c>
      <c r="J15" s="257">
        <v>53.5</v>
      </c>
      <c r="K15" s="257">
        <v>143.5</v>
      </c>
      <c r="L15" s="257">
        <v>1.0108999999999999</v>
      </c>
      <c r="M15" s="257">
        <v>74.319999999999993</v>
      </c>
      <c r="N15" s="257">
        <v>80.367999999999995</v>
      </c>
      <c r="O15" s="257">
        <v>75.567999999999998</v>
      </c>
      <c r="P15" s="257">
        <v>10.6</v>
      </c>
      <c r="Q15" s="257">
        <v>26.7</v>
      </c>
      <c r="R15" s="257">
        <v>21.2</v>
      </c>
      <c r="S15" s="257">
        <v>4.59</v>
      </c>
      <c r="T15" s="16">
        <v>22</v>
      </c>
      <c r="U15" s="23">
        <f t="shared" si="1"/>
        <v>1277</v>
      </c>
      <c r="V15" s="16"/>
      <c r="W15" s="91"/>
      <c r="X15" s="9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749059</v>
      </c>
      <c r="E16" s="257">
        <v>247878</v>
      </c>
      <c r="F16" s="257">
        <v>6.2673779999999999</v>
      </c>
      <c r="G16" s="257">
        <v>1</v>
      </c>
      <c r="H16" s="257">
        <v>77.289000000000001</v>
      </c>
      <c r="I16" s="257">
        <v>20.3</v>
      </c>
      <c r="J16" s="257">
        <v>57.7</v>
      </c>
      <c r="K16" s="257">
        <v>137.80000000000001</v>
      </c>
      <c r="L16" s="257">
        <v>1.0109999999999999</v>
      </c>
      <c r="M16" s="257">
        <v>73.768000000000001</v>
      </c>
      <c r="N16" s="257">
        <v>80.793999999999997</v>
      </c>
      <c r="O16" s="257">
        <v>76.712999999999994</v>
      </c>
      <c r="P16" s="257">
        <v>10.199999999999999</v>
      </c>
      <c r="Q16" s="257">
        <v>27.3</v>
      </c>
      <c r="R16" s="257">
        <v>21.4</v>
      </c>
      <c r="S16" s="257">
        <v>4.59</v>
      </c>
      <c r="T16" s="22">
        <v>21</v>
      </c>
      <c r="U16" s="23">
        <f t="shared" si="1"/>
        <v>1383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747676</v>
      </c>
      <c r="E17" s="257">
        <v>247656</v>
      </c>
      <c r="F17" s="257">
        <v>6.1551489999999998</v>
      </c>
      <c r="G17" s="257">
        <v>1</v>
      </c>
      <c r="H17" s="257">
        <v>80.200999999999993</v>
      </c>
      <c r="I17" s="257">
        <v>20.5</v>
      </c>
      <c r="J17" s="257">
        <v>4.5</v>
      </c>
      <c r="K17" s="257">
        <v>124.6</v>
      </c>
      <c r="L17" s="257">
        <v>1.0108999999999999</v>
      </c>
      <c r="M17" s="257">
        <v>74.734999999999999</v>
      </c>
      <c r="N17" s="257">
        <v>82.37</v>
      </c>
      <c r="O17" s="257">
        <v>74.968999999999994</v>
      </c>
      <c r="P17" s="257">
        <v>8.1</v>
      </c>
      <c r="Q17" s="257">
        <v>39.200000000000003</v>
      </c>
      <c r="R17" s="257">
        <v>20.8</v>
      </c>
      <c r="S17" s="257">
        <v>4.59</v>
      </c>
      <c r="T17" s="16">
        <v>20</v>
      </c>
      <c r="U17" s="23">
        <f t="shared" si="1"/>
        <v>108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747568</v>
      </c>
      <c r="E18" s="257">
        <v>247639</v>
      </c>
      <c r="F18" s="257">
        <v>6.7358599999999997</v>
      </c>
      <c r="G18" s="257">
        <v>1</v>
      </c>
      <c r="H18" s="257">
        <v>79.825000000000003</v>
      </c>
      <c r="I18" s="257">
        <v>20</v>
      </c>
      <c r="J18" s="257">
        <v>15.6</v>
      </c>
      <c r="K18" s="257">
        <v>95.4</v>
      </c>
      <c r="L18" s="257">
        <v>1.0129999999999999</v>
      </c>
      <c r="M18" s="257">
        <v>76.697999999999993</v>
      </c>
      <c r="N18" s="257">
        <v>82.635999999999996</v>
      </c>
      <c r="O18" s="257">
        <v>80.668000000000006</v>
      </c>
      <c r="P18" s="257">
        <v>9.5</v>
      </c>
      <c r="Q18" s="257">
        <v>34</v>
      </c>
      <c r="R18" s="257">
        <v>13.7</v>
      </c>
      <c r="S18" s="257">
        <v>4.59</v>
      </c>
      <c r="T18" s="16">
        <v>19</v>
      </c>
      <c r="U18" s="23">
        <f t="shared" si="1"/>
        <v>373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747195</v>
      </c>
      <c r="E19" s="257">
        <v>247579</v>
      </c>
      <c r="F19" s="257">
        <v>6.3481209999999999</v>
      </c>
      <c r="G19" s="257">
        <v>1</v>
      </c>
      <c r="H19" s="257">
        <v>78.418999999999997</v>
      </c>
      <c r="I19" s="257">
        <v>20.5</v>
      </c>
      <c r="J19" s="257">
        <v>50.2</v>
      </c>
      <c r="K19" s="257">
        <v>113</v>
      </c>
      <c r="L19" s="257">
        <v>1.0112000000000001</v>
      </c>
      <c r="M19" s="257">
        <v>76.129000000000005</v>
      </c>
      <c r="N19" s="257">
        <v>81.100999999999999</v>
      </c>
      <c r="O19" s="257">
        <v>77.875</v>
      </c>
      <c r="P19" s="257">
        <v>13.5</v>
      </c>
      <c r="Q19" s="257">
        <v>28.6</v>
      </c>
      <c r="R19" s="257">
        <v>21.5</v>
      </c>
      <c r="S19" s="257">
        <v>4.59</v>
      </c>
      <c r="T19" s="16">
        <v>18</v>
      </c>
      <c r="U19" s="23">
        <f t="shared" si="1"/>
        <v>1202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745993</v>
      </c>
      <c r="E20" s="257">
        <v>247390</v>
      </c>
      <c r="F20" s="257">
        <v>6.4840540000000004</v>
      </c>
      <c r="G20" s="257">
        <v>1</v>
      </c>
      <c r="H20" s="257">
        <v>77.784000000000006</v>
      </c>
      <c r="I20" s="257">
        <v>20.8</v>
      </c>
      <c r="J20" s="257">
        <v>51.7</v>
      </c>
      <c r="K20" s="257">
        <v>123.4</v>
      </c>
      <c r="L20" s="257">
        <v>1.0115000000000001</v>
      </c>
      <c r="M20" s="257">
        <v>75.054000000000002</v>
      </c>
      <c r="N20" s="257">
        <v>81.009</v>
      </c>
      <c r="O20" s="257">
        <v>79.683999999999997</v>
      </c>
      <c r="P20" s="257">
        <v>16.600000000000001</v>
      </c>
      <c r="Q20" s="257">
        <v>28.4</v>
      </c>
      <c r="R20" s="257">
        <v>21.2</v>
      </c>
      <c r="S20" s="257">
        <v>4.59</v>
      </c>
      <c r="T20" s="16">
        <v>17</v>
      </c>
      <c r="U20" s="23">
        <f t="shared" si="1"/>
        <v>1238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744755</v>
      </c>
      <c r="E21" s="257">
        <v>247194</v>
      </c>
      <c r="F21" s="257">
        <v>6.3412030000000001</v>
      </c>
      <c r="G21" s="257">
        <v>1</v>
      </c>
      <c r="H21" s="257">
        <v>82.384</v>
      </c>
      <c r="I21" s="257">
        <v>19.5</v>
      </c>
      <c r="J21" s="257">
        <v>8</v>
      </c>
      <c r="K21" s="257">
        <v>117.3</v>
      </c>
      <c r="L21" s="257">
        <v>1.0112000000000001</v>
      </c>
      <c r="M21" s="257">
        <v>77.432000000000002</v>
      </c>
      <c r="N21" s="257">
        <v>83.353999999999999</v>
      </c>
      <c r="O21" s="257">
        <v>77.644999999999996</v>
      </c>
      <c r="P21" s="257">
        <v>15.5</v>
      </c>
      <c r="Q21" s="257">
        <v>31</v>
      </c>
      <c r="R21" s="257">
        <v>21.1</v>
      </c>
      <c r="S21" s="257">
        <v>4.59</v>
      </c>
      <c r="T21" s="16">
        <v>16</v>
      </c>
      <c r="U21" s="23">
        <f t="shared" si="1"/>
        <v>193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744562</v>
      </c>
      <c r="E22" s="257">
        <v>247164</v>
      </c>
      <c r="F22" s="257">
        <v>6.8490760000000002</v>
      </c>
      <c r="G22" s="257">
        <v>1</v>
      </c>
      <c r="H22" s="257">
        <v>80.822999999999993</v>
      </c>
      <c r="I22" s="257">
        <v>19.600000000000001</v>
      </c>
      <c r="J22" s="257">
        <v>18</v>
      </c>
      <c r="K22" s="257">
        <v>109.6</v>
      </c>
      <c r="L22" s="257">
        <v>1.0128999999999999</v>
      </c>
      <c r="M22" s="257">
        <v>74.697999999999993</v>
      </c>
      <c r="N22" s="257">
        <v>83.471000000000004</v>
      </c>
      <c r="O22" s="257">
        <v>83.238</v>
      </c>
      <c r="P22" s="257">
        <v>14</v>
      </c>
      <c r="Q22" s="257">
        <v>28.6</v>
      </c>
      <c r="R22" s="257">
        <v>16.7</v>
      </c>
      <c r="S22" s="257">
        <v>4.59</v>
      </c>
      <c r="T22" s="16">
        <v>15</v>
      </c>
      <c r="U22" s="23">
        <f t="shared" si="1"/>
        <v>428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744134</v>
      </c>
      <c r="E23" s="257">
        <v>247095</v>
      </c>
      <c r="F23" s="257">
        <v>6.1857179999999996</v>
      </c>
      <c r="G23" s="257">
        <v>1</v>
      </c>
      <c r="H23" s="257">
        <v>78.364999999999995</v>
      </c>
      <c r="I23" s="257">
        <v>20.399999999999999</v>
      </c>
      <c r="J23" s="257">
        <v>49.7</v>
      </c>
      <c r="K23" s="257">
        <v>107.9</v>
      </c>
      <c r="L23" s="257">
        <v>1.0107999999999999</v>
      </c>
      <c r="M23" s="257">
        <v>75.605000000000004</v>
      </c>
      <c r="N23" s="257">
        <v>81.459999999999994</v>
      </c>
      <c r="O23" s="257">
        <v>75.614999999999995</v>
      </c>
      <c r="P23" s="257">
        <v>13.9</v>
      </c>
      <c r="Q23" s="257">
        <v>26.3</v>
      </c>
      <c r="R23" s="257">
        <v>21.5</v>
      </c>
      <c r="S23" s="257">
        <v>4.59</v>
      </c>
      <c r="T23" s="22">
        <v>14</v>
      </c>
      <c r="U23" s="23">
        <f t="shared" si="1"/>
        <v>1190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742944</v>
      </c>
      <c r="E24" s="257">
        <v>246908</v>
      </c>
      <c r="F24" s="257">
        <v>6.3095480000000004</v>
      </c>
      <c r="G24" s="257">
        <v>1</v>
      </c>
      <c r="H24" s="257">
        <v>80.596000000000004</v>
      </c>
      <c r="I24" s="257">
        <v>19.3</v>
      </c>
      <c r="J24" s="257">
        <v>8.3000000000000007</v>
      </c>
      <c r="K24" s="257">
        <v>142.80000000000001</v>
      </c>
      <c r="L24" s="257">
        <v>1.0111000000000001</v>
      </c>
      <c r="M24" s="257">
        <v>76.991</v>
      </c>
      <c r="N24" s="257">
        <v>82.097999999999999</v>
      </c>
      <c r="O24" s="257">
        <v>77.224999999999994</v>
      </c>
      <c r="P24" s="257">
        <v>14.3</v>
      </c>
      <c r="Q24" s="257">
        <v>33.200000000000003</v>
      </c>
      <c r="R24" s="257">
        <v>21.1</v>
      </c>
      <c r="S24" s="257">
        <v>4.59</v>
      </c>
      <c r="T24" s="16">
        <v>13</v>
      </c>
      <c r="U24" s="23">
        <f t="shared" si="1"/>
        <v>201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742743</v>
      </c>
      <c r="E25" s="257">
        <v>246876</v>
      </c>
      <c r="F25" s="257">
        <v>6.6619900000000003</v>
      </c>
      <c r="G25" s="257">
        <v>1</v>
      </c>
      <c r="H25" s="257">
        <v>79.876000000000005</v>
      </c>
      <c r="I25" s="257">
        <v>20.3</v>
      </c>
      <c r="J25" s="257">
        <v>29.7</v>
      </c>
      <c r="K25" s="257">
        <v>113.6</v>
      </c>
      <c r="L25" s="257">
        <v>1.0125999999999999</v>
      </c>
      <c r="M25" s="257">
        <v>77.677999999999997</v>
      </c>
      <c r="N25" s="257">
        <v>81.766999999999996</v>
      </c>
      <c r="O25" s="257">
        <v>80.340999999999994</v>
      </c>
      <c r="P25" s="257">
        <v>14.9</v>
      </c>
      <c r="Q25" s="257">
        <v>31.9</v>
      </c>
      <c r="R25" s="257">
        <v>15.7</v>
      </c>
      <c r="S25" s="257">
        <v>4.5999999999999996</v>
      </c>
      <c r="T25" s="16">
        <v>12</v>
      </c>
      <c r="U25" s="23">
        <f t="shared" si="1"/>
        <v>705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742038</v>
      </c>
      <c r="E26" s="257">
        <v>246766</v>
      </c>
      <c r="F26" s="257">
        <v>6.4019550000000001</v>
      </c>
      <c r="G26" s="257">
        <v>1</v>
      </c>
      <c r="H26" s="257">
        <v>78.495000000000005</v>
      </c>
      <c r="I26" s="257">
        <v>22</v>
      </c>
      <c r="J26" s="257">
        <v>50.1</v>
      </c>
      <c r="K26" s="257">
        <v>112.8</v>
      </c>
      <c r="L26" s="257">
        <v>1.0113000000000001</v>
      </c>
      <c r="M26" s="257">
        <v>75.028999999999996</v>
      </c>
      <c r="N26" s="257">
        <v>81.293999999999997</v>
      </c>
      <c r="O26" s="257">
        <v>78.676000000000002</v>
      </c>
      <c r="P26" s="257">
        <v>16</v>
      </c>
      <c r="Q26" s="257">
        <v>28.9</v>
      </c>
      <c r="R26" s="257">
        <v>21.6</v>
      </c>
      <c r="S26" s="257">
        <v>4.5999999999999996</v>
      </c>
      <c r="T26" s="16">
        <v>11</v>
      </c>
      <c r="U26" s="23">
        <f t="shared" si="1"/>
        <v>1199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740839</v>
      </c>
      <c r="E27" s="257">
        <v>246576</v>
      </c>
      <c r="F27" s="257">
        <v>6.2557130000000001</v>
      </c>
      <c r="G27" s="257">
        <v>1</v>
      </c>
      <c r="H27" s="257">
        <v>79.286000000000001</v>
      </c>
      <c r="I27" s="257">
        <v>20.3</v>
      </c>
      <c r="J27" s="257">
        <v>56.3</v>
      </c>
      <c r="K27" s="257">
        <v>125.2</v>
      </c>
      <c r="L27" s="257">
        <v>1.0111000000000001</v>
      </c>
      <c r="M27" s="257">
        <v>75.644999999999996</v>
      </c>
      <c r="N27" s="257">
        <v>82.341999999999999</v>
      </c>
      <c r="O27" s="257">
        <v>76.384</v>
      </c>
      <c r="P27" s="257">
        <v>13.8</v>
      </c>
      <c r="Q27" s="257">
        <v>25.8</v>
      </c>
      <c r="R27" s="257">
        <v>20.8</v>
      </c>
      <c r="S27" s="257">
        <v>4.59</v>
      </c>
      <c r="T27" s="16">
        <v>10</v>
      </c>
      <c r="U27" s="23">
        <f t="shared" si="1"/>
        <v>1349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739490</v>
      </c>
      <c r="E28" s="257">
        <v>246367</v>
      </c>
      <c r="F28" s="257">
        <v>6.6385779999999999</v>
      </c>
      <c r="G28" s="257">
        <v>1</v>
      </c>
      <c r="H28" s="257">
        <v>81.495999999999995</v>
      </c>
      <c r="I28" s="257">
        <v>21.9</v>
      </c>
      <c r="J28" s="257">
        <v>49.4</v>
      </c>
      <c r="K28" s="257">
        <v>101.9</v>
      </c>
      <c r="L28" s="257">
        <v>1.0118</v>
      </c>
      <c r="M28" s="257">
        <v>79.825999999999993</v>
      </c>
      <c r="N28" s="257">
        <v>83.578000000000003</v>
      </c>
      <c r="O28" s="257">
        <v>81.88</v>
      </c>
      <c r="P28" s="257">
        <v>13</v>
      </c>
      <c r="Q28" s="257">
        <v>29.5</v>
      </c>
      <c r="R28" s="257">
        <v>21.3</v>
      </c>
      <c r="S28" s="257">
        <v>4.5999999999999996</v>
      </c>
      <c r="T28" s="16">
        <v>9</v>
      </c>
      <c r="U28" s="23">
        <f t="shared" si="1"/>
        <v>1184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738306</v>
      </c>
      <c r="E29" s="257">
        <v>246186</v>
      </c>
      <c r="F29" s="257">
        <v>6.5881150000000002</v>
      </c>
      <c r="G29" s="257">
        <v>1</v>
      </c>
      <c r="H29" s="257">
        <v>81.400000000000006</v>
      </c>
      <c r="I29" s="257">
        <v>21.6</v>
      </c>
      <c r="J29" s="257">
        <v>56.5</v>
      </c>
      <c r="K29" s="257">
        <v>119.3</v>
      </c>
      <c r="L29" s="257">
        <v>1.0117</v>
      </c>
      <c r="M29" s="257">
        <v>75.972999999999999</v>
      </c>
      <c r="N29" s="257">
        <v>83.346999999999994</v>
      </c>
      <c r="O29" s="257">
        <v>81.141000000000005</v>
      </c>
      <c r="P29" s="257">
        <v>12.1</v>
      </c>
      <c r="Q29" s="257">
        <v>29.5</v>
      </c>
      <c r="R29" s="257">
        <v>21.2</v>
      </c>
      <c r="S29" s="257">
        <v>4.5999999999999996</v>
      </c>
      <c r="T29" s="16">
        <v>8</v>
      </c>
      <c r="U29" s="23">
        <f t="shared" si="1"/>
        <v>1356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736950</v>
      </c>
      <c r="E30" s="257">
        <v>245978</v>
      </c>
      <c r="F30" s="257">
        <v>6.2045709999999996</v>
      </c>
      <c r="G30" s="257">
        <v>1</v>
      </c>
      <c r="H30" s="257">
        <v>77.936999999999998</v>
      </c>
      <c r="I30" s="257">
        <v>21.6</v>
      </c>
      <c r="J30" s="257">
        <v>48.1</v>
      </c>
      <c r="K30" s="257">
        <v>108.8</v>
      </c>
      <c r="L30" s="257">
        <v>1.0107999999999999</v>
      </c>
      <c r="M30" s="257">
        <v>74.742999999999995</v>
      </c>
      <c r="N30" s="257">
        <v>81.626999999999995</v>
      </c>
      <c r="O30" s="257">
        <v>75.981999999999999</v>
      </c>
      <c r="P30" s="257">
        <v>13.9</v>
      </c>
      <c r="Q30" s="257">
        <v>30.4</v>
      </c>
      <c r="R30" s="257">
        <v>21.8</v>
      </c>
      <c r="S30" s="257">
        <v>4.63</v>
      </c>
      <c r="T30" s="22">
        <v>7</v>
      </c>
      <c r="U30" s="23">
        <f t="shared" si="1"/>
        <v>1152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735798</v>
      </c>
      <c r="E31" s="257">
        <v>245794</v>
      </c>
      <c r="F31" s="257">
        <v>6.3116050000000001</v>
      </c>
      <c r="G31" s="257">
        <v>1</v>
      </c>
      <c r="H31" s="257">
        <v>81.239000000000004</v>
      </c>
      <c r="I31" s="257">
        <v>26.3</v>
      </c>
      <c r="J31" s="257">
        <v>11</v>
      </c>
      <c r="K31" s="257">
        <v>104.6</v>
      </c>
      <c r="L31" s="257">
        <v>1.0111000000000001</v>
      </c>
      <c r="M31" s="257">
        <v>75.275999999999996</v>
      </c>
      <c r="N31" s="257">
        <v>83.209000000000003</v>
      </c>
      <c r="O31" s="257">
        <v>77.435000000000002</v>
      </c>
      <c r="P31" s="257">
        <v>15.6</v>
      </c>
      <c r="Q31" s="257">
        <v>42.8</v>
      </c>
      <c r="R31" s="257">
        <v>21.7</v>
      </c>
      <c r="S31" s="257">
        <v>4.63</v>
      </c>
      <c r="T31" s="16">
        <v>6</v>
      </c>
      <c r="U31" s="23">
        <f t="shared" si="1"/>
        <v>266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735532</v>
      </c>
      <c r="E32" s="257">
        <v>245753</v>
      </c>
      <c r="F32" s="257">
        <v>6.7400469999999997</v>
      </c>
      <c r="G32" s="257">
        <v>1</v>
      </c>
      <c r="H32" s="257">
        <v>82.016999999999996</v>
      </c>
      <c r="I32" s="257">
        <v>22.2</v>
      </c>
      <c r="J32" s="257">
        <v>20.399999999999999</v>
      </c>
      <c r="K32" s="257">
        <v>100.3</v>
      </c>
      <c r="L32" s="257">
        <v>1.0124</v>
      </c>
      <c r="M32" s="257">
        <v>79.578999999999994</v>
      </c>
      <c r="N32" s="257">
        <v>83.876999999999995</v>
      </c>
      <c r="O32" s="257">
        <v>82.328000000000003</v>
      </c>
      <c r="P32" s="257">
        <v>12.8</v>
      </c>
      <c r="Q32" s="257">
        <v>36.1</v>
      </c>
      <c r="R32" s="257">
        <v>18.5</v>
      </c>
      <c r="S32" s="257">
        <v>4.63</v>
      </c>
      <c r="T32" s="16">
        <v>5</v>
      </c>
      <c r="U32" s="23">
        <f t="shared" si="1"/>
        <v>487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735045</v>
      </c>
      <c r="E33" s="257">
        <v>245677</v>
      </c>
      <c r="F33" s="257">
        <v>6.5987660000000004</v>
      </c>
      <c r="G33" s="257">
        <v>1</v>
      </c>
      <c r="H33" s="257">
        <v>80.635999999999996</v>
      </c>
      <c r="I33" s="257">
        <v>21.7</v>
      </c>
      <c r="J33" s="257">
        <v>50.6</v>
      </c>
      <c r="K33" s="257">
        <v>111.1</v>
      </c>
      <c r="L33" s="257">
        <v>1.0116000000000001</v>
      </c>
      <c r="M33" s="257">
        <v>78.161000000000001</v>
      </c>
      <c r="N33" s="257">
        <v>82.459000000000003</v>
      </c>
      <c r="O33" s="257">
        <v>81.56</v>
      </c>
      <c r="P33" s="257">
        <v>16.3</v>
      </c>
      <c r="Q33" s="257">
        <v>27.9</v>
      </c>
      <c r="R33" s="257">
        <v>22.1</v>
      </c>
      <c r="S33" s="257">
        <v>4.63</v>
      </c>
      <c r="T33" s="16">
        <v>4</v>
      </c>
      <c r="U33" s="23">
        <f t="shared" si="1"/>
        <v>1210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733835</v>
      </c>
      <c r="E34" s="257">
        <v>245490</v>
      </c>
      <c r="F34" s="257">
        <v>6.4515060000000002</v>
      </c>
      <c r="G34" s="257">
        <v>1</v>
      </c>
      <c r="H34" s="257">
        <v>78.608999999999995</v>
      </c>
      <c r="I34" s="257">
        <v>21.3</v>
      </c>
      <c r="J34" s="257">
        <v>57.2</v>
      </c>
      <c r="K34" s="257">
        <v>119.2</v>
      </c>
      <c r="L34" s="257">
        <v>1.0114000000000001</v>
      </c>
      <c r="M34" s="257">
        <v>74.671999999999997</v>
      </c>
      <c r="N34" s="257">
        <v>81.257999999999996</v>
      </c>
      <c r="O34" s="257">
        <v>79.373999999999995</v>
      </c>
      <c r="P34" s="257">
        <v>14</v>
      </c>
      <c r="Q34" s="257">
        <v>28.1</v>
      </c>
      <c r="R34" s="257">
        <v>21.7</v>
      </c>
      <c r="S34" s="257">
        <v>4.62</v>
      </c>
      <c r="T34" s="16">
        <v>3</v>
      </c>
      <c r="U34" s="23">
        <f t="shared" si="1"/>
        <v>1372</v>
      </c>
      <c r="V34" s="5"/>
      <c r="W34" s="92"/>
      <c r="X34" s="91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732463</v>
      </c>
      <c r="E35" s="257">
        <v>245273</v>
      </c>
      <c r="F35" s="257">
        <v>6.2669009999999998</v>
      </c>
      <c r="G35" s="257">
        <v>1</v>
      </c>
      <c r="H35" s="257">
        <v>78.906999999999996</v>
      </c>
      <c r="I35" s="257">
        <v>20.8</v>
      </c>
      <c r="J35" s="257">
        <v>52.2</v>
      </c>
      <c r="K35" s="257">
        <v>120.2</v>
      </c>
      <c r="L35" s="257">
        <v>1.0109999999999999</v>
      </c>
      <c r="M35" s="257">
        <v>76.385999999999996</v>
      </c>
      <c r="N35" s="257">
        <v>81.207999999999998</v>
      </c>
      <c r="O35" s="257">
        <v>76.742000000000004</v>
      </c>
      <c r="P35" s="257">
        <v>13.6</v>
      </c>
      <c r="Q35" s="257">
        <v>27.7</v>
      </c>
      <c r="R35" s="257">
        <v>21.5</v>
      </c>
      <c r="S35" s="257">
        <v>4.63</v>
      </c>
      <c r="T35" s="16">
        <v>2</v>
      </c>
      <c r="U35" s="23">
        <f t="shared" si="1"/>
        <v>1249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731214</v>
      </c>
      <c r="E36" s="257">
        <v>245077</v>
      </c>
      <c r="F36" s="257">
        <v>6.4027700000000003</v>
      </c>
      <c r="G36" s="257">
        <v>1</v>
      </c>
      <c r="H36" s="257">
        <v>80.097999999999999</v>
      </c>
      <c r="I36" s="257">
        <v>21.4</v>
      </c>
      <c r="J36" s="257">
        <v>48.3</v>
      </c>
      <c r="K36" s="257">
        <v>102.3</v>
      </c>
      <c r="L36" s="257">
        <v>1.0112000000000001</v>
      </c>
      <c r="M36" s="257">
        <v>77.314999999999998</v>
      </c>
      <c r="N36" s="257">
        <v>81.483000000000004</v>
      </c>
      <c r="O36" s="257">
        <v>78.893000000000001</v>
      </c>
      <c r="P36" s="257">
        <v>16.5</v>
      </c>
      <c r="Q36" s="257">
        <v>28.3</v>
      </c>
      <c r="R36" s="257">
        <v>22.3</v>
      </c>
      <c r="S36" s="257">
        <v>4.63</v>
      </c>
      <c r="T36" s="16">
        <v>1</v>
      </c>
      <c r="U36" s="23">
        <f t="shared" si="1"/>
        <v>1157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730057</v>
      </c>
      <c r="E37" s="257">
        <v>244898</v>
      </c>
      <c r="F37" s="257">
        <v>6.5033919999999998</v>
      </c>
      <c r="G37" s="257">
        <v>1</v>
      </c>
      <c r="H37" s="257">
        <v>79.385999999999996</v>
      </c>
      <c r="I37" s="257">
        <v>20.7</v>
      </c>
      <c r="J37" s="257">
        <v>46.9</v>
      </c>
      <c r="K37" s="257">
        <v>131</v>
      </c>
      <c r="L37" s="257">
        <v>1.0115000000000001</v>
      </c>
      <c r="M37" s="257">
        <v>75.415000000000006</v>
      </c>
      <c r="N37" s="257">
        <v>82.581000000000003</v>
      </c>
      <c r="O37" s="257">
        <v>80.025999999999996</v>
      </c>
      <c r="P37" s="257">
        <v>16</v>
      </c>
      <c r="Q37" s="257">
        <v>27.5</v>
      </c>
      <c r="R37" s="257">
        <v>21.4</v>
      </c>
      <c r="S37" s="257">
        <v>4.63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0"/>
      <c r="X38" s="301"/>
      <c r="Y38" s="29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zoomScale="80" zoomScaleNormal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-583514</v>
      </c>
      <c r="V6" s="4"/>
      <c r="W6" s="219"/>
      <c r="X6" s="219"/>
      <c r="Y6" s="221"/>
    </row>
    <row r="7" spans="1:25">
      <c r="A7" s="21">
        <v>31</v>
      </c>
      <c r="B7" s="228"/>
      <c r="C7" s="228"/>
      <c r="D7">
        <v>583514</v>
      </c>
      <c r="T7" s="22">
        <v>30</v>
      </c>
      <c r="U7" s="23">
        <f>D7-D8</f>
        <v>5440</v>
      </c>
      <c r="V7" s="24">
        <v>1</v>
      </c>
      <c r="W7" s="111"/>
      <c r="X7" s="111"/>
      <c r="Y7" s="93">
        <f t="shared" ref="Y7:Y34" si="0">((X7*100)/D7)-100</f>
        <v>-100</v>
      </c>
    </row>
    <row r="8" spans="1:25">
      <c r="A8" s="16">
        <v>30</v>
      </c>
      <c r="B8" s="228"/>
      <c r="C8" s="228"/>
      <c r="D8">
        <v>578074</v>
      </c>
      <c r="T8" s="16">
        <v>29</v>
      </c>
      <c r="U8" s="23">
        <f>D8-D9</f>
        <v>5714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572360</v>
      </c>
      <c r="E9" s="257">
        <v>228832</v>
      </c>
      <c r="F9" s="257">
        <v>6.1702820000000003</v>
      </c>
      <c r="G9" s="257">
        <v>0</v>
      </c>
      <c r="H9" s="257">
        <v>77.509</v>
      </c>
      <c r="I9" s="257">
        <v>21.8</v>
      </c>
      <c r="J9" s="257">
        <v>182.4</v>
      </c>
      <c r="K9" s="257">
        <v>392.9</v>
      </c>
      <c r="L9" s="257">
        <v>1.0107999999999999</v>
      </c>
      <c r="M9" s="257">
        <v>75.055999999999997</v>
      </c>
      <c r="N9" s="257">
        <v>80.518000000000001</v>
      </c>
      <c r="O9" s="257">
        <v>75.515000000000001</v>
      </c>
      <c r="P9" s="257">
        <v>18.2</v>
      </c>
      <c r="Q9" s="257">
        <v>26</v>
      </c>
      <c r="R9" s="257">
        <v>21.9</v>
      </c>
      <c r="S9" s="257">
        <v>5.3</v>
      </c>
      <c r="T9" s="22">
        <v>28</v>
      </c>
      <c r="U9" s="23">
        <f t="shared" ref="U9:U36" si="1">D9-D10</f>
        <v>4368</v>
      </c>
      <c r="V9" s="24">
        <v>29</v>
      </c>
      <c r="W9" s="91"/>
      <c r="X9" s="91"/>
      <c r="Y9" s="9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567992</v>
      </c>
      <c r="E10" s="257">
        <v>228138</v>
      </c>
      <c r="F10" s="257">
        <v>6.269641</v>
      </c>
      <c r="G10" s="257">
        <v>0</v>
      </c>
      <c r="H10" s="257">
        <v>80.201999999999998</v>
      </c>
      <c r="I10" s="257">
        <v>22.2</v>
      </c>
      <c r="J10" s="257">
        <v>117.5</v>
      </c>
      <c r="K10" s="257">
        <v>387.6</v>
      </c>
      <c r="L10" s="257">
        <v>1.0109999999999999</v>
      </c>
      <c r="M10" s="257">
        <v>76.147000000000006</v>
      </c>
      <c r="N10" s="257">
        <v>82.32</v>
      </c>
      <c r="O10" s="257">
        <v>76.843999999999994</v>
      </c>
      <c r="P10" s="257">
        <v>18.600000000000001</v>
      </c>
      <c r="Q10" s="257">
        <v>28.5</v>
      </c>
      <c r="R10" s="257">
        <v>21.7</v>
      </c>
      <c r="S10" s="257">
        <v>5.3</v>
      </c>
      <c r="T10" s="16">
        <v>27</v>
      </c>
      <c r="U10" s="23">
        <f t="shared" si="1"/>
        <v>2804</v>
      </c>
      <c r="V10" s="16"/>
      <c r="W10" s="91"/>
      <c r="X10" s="91"/>
      <c r="Y10" s="9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565188</v>
      </c>
      <c r="E11" s="257">
        <v>227705</v>
      </c>
      <c r="F11" s="257">
        <v>6.5482129999999996</v>
      </c>
      <c r="G11" s="257">
        <v>0</v>
      </c>
      <c r="H11" s="257">
        <v>79.433000000000007</v>
      </c>
      <c r="I11" s="257">
        <v>21.2</v>
      </c>
      <c r="J11" s="257">
        <v>157.69999999999999</v>
      </c>
      <c r="K11" s="257">
        <v>401.9</v>
      </c>
      <c r="L11" s="257">
        <v>1.0118</v>
      </c>
      <c r="M11" s="257">
        <v>76.378</v>
      </c>
      <c r="N11" s="257">
        <v>81.584000000000003</v>
      </c>
      <c r="O11" s="257">
        <v>80.259</v>
      </c>
      <c r="P11" s="257">
        <v>17.2</v>
      </c>
      <c r="Q11" s="257">
        <v>25.1</v>
      </c>
      <c r="R11" s="257">
        <v>20.2</v>
      </c>
      <c r="S11" s="257">
        <v>5.3</v>
      </c>
      <c r="T11" s="16">
        <v>26</v>
      </c>
      <c r="U11" s="23">
        <f t="shared" si="1"/>
        <v>3774</v>
      </c>
      <c r="V11" s="16"/>
      <c r="W11" s="91"/>
      <c r="X11" s="91"/>
      <c r="Y11" s="9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561414</v>
      </c>
      <c r="E12" s="257">
        <v>227118</v>
      </c>
      <c r="F12" s="257">
        <v>6.4926009999999996</v>
      </c>
      <c r="G12" s="257">
        <v>0</v>
      </c>
      <c r="H12" s="257">
        <v>78.174999999999997</v>
      </c>
      <c r="I12" s="257">
        <v>22.2</v>
      </c>
      <c r="J12" s="257">
        <v>128.19999999999999</v>
      </c>
      <c r="K12" s="257">
        <v>391.7</v>
      </c>
      <c r="L12" s="257">
        <v>1.0115000000000001</v>
      </c>
      <c r="M12" s="257">
        <v>75.411000000000001</v>
      </c>
      <c r="N12" s="257">
        <v>81.003</v>
      </c>
      <c r="O12" s="257">
        <v>79.872</v>
      </c>
      <c r="P12" s="257">
        <v>18.399999999999999</v>
      </c>
      <c r="Q12" s="257">
        <v>27.3</v>
      </c>
      <c r="R12" s="257">
        <v>21.4</v>
      </c>
      <c r="S12" s="257">
        <v>5.3</v>
      </c>
      <c r="T12" s="16">
        <v>25</v>
      </c>
      <c r="U12" s="23">
        <f t="shared" si="1"/>
        <v>3063</v>
      </c>
      <c r="V12" s="16"/>
      <c r="W12" s="120"/>
      <c r="X12" s="120"/>
      <c r="Y12" s="9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558351</v>
      </c>
      <c r="E13" s="257">
        <v>226635</v>
      </c>
      <c r="F13" s="257">
        <v>6.2879360000000002</v>
      </c>
      <c r="G13" s="257">
        <v>0</v>
      </c>
      <c r="H13" s="257">
        <v>78.072000000000003</v>
      </c>
      <c r="I13" s="257">
        <v>22</v>
      </c>
      <c r="J13" s="257">
        <v>117.4</v>
      </c>
      <c r="K13" s="257">
        <v>261.7</v>
      </c>
      <c r="L13" s="257">
        <v>1.0109999999999999</v>
      </c>
      <c r="M13" s="257">
        <v>76.093999999999994</v>
      </c>
      <c r="N13" s="257">
        <v>80.727999999999994</v>
      </c>
      <c r="O13" s="257">
        <v>77.206999999999994</v>
      </c>
      <c r="P13" s="257">
        <v>18.399999999999999</v>
      </c>
      <c r="Q13" s="257">
        <v>28.2</v>
      </c>
      <c r="R13" s="257">
        <v>22</v>
      </c>
      <c r="S13" s="257">
        <v>5.31</v>
      </c>
      <c r="T13" s="16">
        <v>24</v>
      </c>
      <c r="U13" s="23">
        <f t="shared" si="1"/>
        <v>2804</v>
      </c>
      <c r="V13" s="16"/>
      <c r="W13" s="91"/>
      <c r="X13" s="91"/>
      <c r="Y13" s="9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555547</v>
      </c>
      <c r="E14" s="257">
        <v>226193</v>
      </c>
      <c r="F14" s="257">
        <v>6.3387640000000003</v>
      </c>
      <c r="G14" s="257">
        <v>0</v>
      </c>
      <c r="H14" s="257">
        <v>78.236999999999995</v>
      </c>
      <c r="I14" s="257">
        <v>22.2</v>
      </c>
      <c r="J14" s="257">
        <v>102.1</v>
      </c>
      <c r="K14" s="257">
        <v>209</v>
      </c>
      <c r="L14" s="257">
        <v>1.0113000000000001</v>
      </c>
      <c r="M14" s="257">
        <v>73.478999999999999</v>
      </c>
      <c r="N14" s="257">
        <v>81.094999999999999</v>
      </c>
      <c r="O14" s="257">
        <v>77.358000000000004</v>
      </c>
      <c r="P14" s="257">
        <v>18.8</v>
      </c>
      <c r="Q14" s="257">
        <v>28.5</v>
      </c>
      <c r="R14" s="257">
        <v>20.3</v>
      </c>
      <c r="S14" s="257">
        <v>5.3</v>
      </c>
      <c r="T14" s="16">
        <v>23</v>
      </c>
      <c r="U14" s="23">
        <f t="shared" si="1"/>
        <v>2435</v>
      </c>
      <c r="V14" s="16"/>
      <c r="W14" s="91"/>
      <c r="X14" s="91"/>
      <c r="Y14" s="9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553112</v>
      </c>
      <c r="E15" s="257">
        <v>225810</v>
      </c>
      <c r="F15" s="257">
        <v>6.116841</v>
      </c>
      <c r="G15" s="257">
        <v>0</v>
      </c>
      <c r="H15" s="257">
        <v>76.302000000000007</v>
      </c>
      <c r="I15" s="257">
        <v>22.4</v>
      </c>
      <c r="J15" s="257">
        <v>103.9</v>
      </c>
      <c r="K15" s="257">
        <v>210.6</v>
      </c>
      <c r="L15" s="257">
        <v>1.0107999999999999</v>
      </c>
      <c r="M15" s="257">
        <v>73.227999999999994</v>
      </c>
      <c r="N15" s="257">
        <v>79.736999999999995</v>
      </c>
      <c r="O15" s="257">
        <v>74.373000000000005</v>
      </c>
      <c r="P15" s="257">
        <v>18.100000000000001</v>
      </c>
      <c r="Q15" s="257">
        <v>28.3</v>
      </c>
      <c r="R15" s="257">
        <v>20.6</v>
      </c>
      <c r="S15" s="257">
        <v>5.31</v>
      </c>
      <c r="T15" s="16">
        <v>22</v>
      </c>
      <c r="U15" s="23">
        <f t="shared" si="1"/>
        <v>2482</v>
      </c>
      <c r="V15" s="16"/>
      <c r="W15" s="91"/>
      <c r="X15" s="91"/>
      <c r="Y15" s="9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550630</v>
      </c>
      <c r="E16" s="257">
        <v>225410</v>
      </c>
      <c r="F16" s="257">
        <v>6.1789750000000003</v>
      </c>
      <c r="G16" s="257">
        <v>0</v>
      </c>
      <c r="H16" s="257">
        <v>76.256</v>
      </c>
      <c r="I16" s="257">
        <v>23</v>
      </c>
      <c r="J16" s="257">
        <v>118.4</v>
      </c>
      <c r="K16" s="257">
        <v>270.89999999999998</v>
      </c>
      <c r="L16" s="257">
        <v>1.0107999999999999</v>
      </c>
      <c r="M16" s="257">
        <v>72.096000000000004</v>
      </c>
      <c r="N16" s="257">
        <v>80.290999999999997</v>
      </c>
      <c r="O16" s="257">
        <v>75.563999999999993</v>
      </c>
      <c r="P16" s="257">
        <v>18.899999999999999</v>
      </c>
      <c r="Q16" s="257">
        <v>28.8</v>
      </c>
      <c r="R16" s="257">
        <v>21.7</v>
      </c>
      <c r="S16" s="257">
        <v>5.31</v>
      </c>
      <c r="T16" s="22">
        <v>21</v>
      </c>
      <c r="U16" s="23">
        <f t="shared" si="1"/>
        <v>2820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547810</v>
      </c>
      <c r="E17" s="257">
        <v>224955</v>
      </c>
      <c r="F17" s="257">
        <v>6.0407019999999996</v>
      </c>
      <c r="G17" s="257">
        <v>0</v>
      </c>
      <c r="H17" s="257">
        <v>79.397999999999996</v>
      </c>
      <c r="I17" s="257">
        <v>22.5</v>
      </c>
      <c r="J17" s="257">
        <v>110.3</v>
      </c>
      <c r="K17" s="257">
        <v>274.39999999999998</v>
      </c>
      <c r="L17" s="257">
        <v>1.0105</v>
      </c>
      <c r="M17" s="257">
        <v>73.480999999999995</v>
      </c>
      <c r="N17" s="257">
        <v>81.754999999999995</v>
      </c>
      <c r="O17" s="257">
        <v>73.664000000000001</v>
      </c>
      <c r="P17" s="257">
        <v>18.100000000000001</v>
      </c>
      <c r="Q17" s="257">
        <v>28.9</v>
      </c>
      <c r="R17" s="257">
        <v>21.8</v>
      </c>
      <c r="S17" s="257">
        <v>5.31</v>
      </c>
      <c r="T17" s="16">
        <v>20</v>
      </c>
      <c r="U17" s="23">
        <f t="shared" si="1"/>
        <v>2640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545170</v>
      </c>
      <c r="E18" s="257">
        <v>224545</v>
      </c>
      <c r="F18" s="257">
        <v>6.5111059999999998</v>
      </c>
      <c r="G18" s="257">
        <v>0</v>
      </c>
      <c r="H18" s="257">
        <v>79.028000000000006</v>
      </c>
      <c r="I18" s="257">
        <v>22.4</v>
      </c>
      <c r="J18" s="257">
        <v>104.1</v>
      </c>
      <c r="K18" s="257">
        <v>211.8</v>
      </c>
      <c r="L18" s="257">
        <v>1.0117</v>
      </c>
      <c r="M18" s="257">
        <v>75.727000000000004</v>
      </c>
      <c r="N18" s="257">
        <v>82.287999999999997</v>
      </c>
      <c r="O18" s="257">
        <v>79.751000000000005</v>
      </c>
      <c r="P18" s="257">
        <v>18</v>
      </c>
      <c r="Q18" s="257">
        <v>29.2</v>
      </c>
      <c r="R18" s="257">
        <v>20.3</v>
      </c>
      <c r="S18" s="257">
        <v>5.31</v>
      </c>
      <c r="T18" s="16">
        <v>19</v>
      </c>
      <c r="U18" s="23">
        <f t="shared" si="1"/>
        <v>2479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542691</v>
      </c>
      <c r="E19" s="257">
        <v>224157</v>
      </c>
      <c r="F19" s="257">
        <v>6.2981850000000001</v>
      </c>
      <c r="G19" s="257">
        <v>0</v>
      </c>
      <c r="H19" s="257">
        <v>77.605999999999995</v>
      </c>
      <c r="I19" s="257">
        <v>22.4</v>
      </c>
      <c r="J19" s="257">
        <v>111.2</v>
      </c>
      <c r="K19" s="257">
        <v>256.3</v>
      </c>
      <c r="L19" s="257">
        <v>1.0112000000000001</v>
      </c>
      <c r="M19" s="257">
        <v>75.037000000000006</v>
      </c>
      <c r="N19" s="257">
        <v>80.521000000000001</v>
      </c>
      <c r="O19" s="257">
        <v>76.828000000000003</v>
      </c>
      <c r="P19" s="257">
        <v>19</v>
      </c>
      <c r="Q19" s="257">
        <v>29.1</v>
      </c>
      <c r="R19" s="257">
        <v>20.399999999999999</v>
      </c>
      <c r="S19" s="257">
        <v>5.31</v>
      </c>
      <c r="T19" s="16">
        <v>18</v>
      </c>
      <c r="U19" s="23">
        <f t="shared" si="1"/>
        <v>2648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540043</v>
      </c>
      <c r="E20" s="257">
        <v>223737</v>
      </c>
      <c r="F20" s="257">
        <v>6.4224920000000001</v>
      </c>
      <c r="G20" s="257">
        <v>0</v>
      </c>
      <c r="H20" s="257">
        <v>76.932000000000002</v>
      </c>
      <c r="I20" s="257">
        <v>22.4</v>
      </c>
      <c r="J20" s="257">
        <v>112.5</v>
      </c>
      <c r="K20" s="257">
        <v>267.5</v>
      </c>
      <c r="L20" s="257">
        <v>1.0113000000000001</v>
      </c>
      <c r="M20" s="257">
        <v>73.756</v>
      </c>
      <c r="N20" s="257">
        <v>80.459000000000003</v>
      </c>
      <c r="O20" s="257">
        <v>79.019000000000005</v>
      </c>
      <c r="P20" s="257">
        <v>20.399999999999999</v>
      </c>
      <c r="Q20" s="257">
        <v>26.5</v>
      </c>
      <c r="R20" s="257">
        <v>21.8</v>
      </c>
      <c r="S20" s="257">
        <v>5.31</v>
      </c>
      <c r="T20" s="16">
        <v>17</v>
      </c>
      <c r="U20" s="23">
        <f t="shared" si="1"/>
        <v>2688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537355</v>
      </c>
      <c r="E21" s="257">
        <v>223307</v>
      </c>
      <c r="F21" s="257">
        <v>6.2917589999999999</v>
      </c>
      <c r="G21" s="257">
        <v>0</v>
      </c>
      <c r="H21" s="257">
        <v>81.975999999999999</v>
      </c>
      <c r="I21" s="257">
        <v>20.3</v>
      </c>
      <c r="J21" s="257">
        <v>64.099999999999994</v>
      </c>
      <c r="K21" s="257">
        <v>265</v>
      </c>
      <c r="L21" s="257">
        <v>1.0111000000000001</v>
      </c>
      <c r="M21" s="257">
        <v>76.462000000000003</v>
      </c>
      <c r="N21" s="257">
        <v>82.978999999999999</v>
      </c>
      <c r="O21" s="257">
        <v>77.078000000000003</v>
      </c>
      <c r="P21" s="257">
        <v>15.9</v>
      </c>
      <c r="Q21" s="257">
        <v>25.8</v>
      </c>
      <c r="R21" s="257">
        <v>21.5</v>
      </c>
      <c r="S21" s="257">
        <v>5.31</v>
      </c>
      <c r="T21" s="16">
        <v>16</v>
      </c>
      <c r="U21" s="23">
        <f t="shared" si="1"/>
        <v>1520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535835</v>
      </c>
      <c r="E22" s="257">
        <v>223076</v>
      </c>
      <c r="F22" s="257">
        <v>6.7090379999999996</v>
      </c>
      <c r="G22" s="257">
        <v>0</v>
      </c>
      <c r="H22" s="257">
        <v>80.3</v>
      </c>
      <c r="I22" s="257">
        <v>22.4</v>
      </c>
      <c r="J22" s="257">
        <v>107.9</v>
      </c>
      <c r="K22" s="257">
        <v>256</v>
      </c>
      <c r="L22" s="257">
        <v>1.012</v>
      </c>
      <c r="M22" s="257">
        <v>73.584999999999994</v>
      </c>
      <c r="N22" s="257">
        <v>83.138000000000005</v>
      </c>
      <c r="O22" s="257">
        <v>82.858999999999995</v>
      </c>
      <c r="P22" s="257">
        <v>20</v>
      </c>
      <c r="Q22" s="257">
        <v>27.4</v>
      </c>
      <c r="R22" s="257">
        <v>21.3</v>
      </c>
      <c r="S22" s="257">
        <v>5.31</v>
      </c>
      <c r="T22" s="16">
        <v>15</v>
      </c>
      <c r="U22" s="23">
        <f t="shared" si="1"/>
        <v>2572</v>
      </c>
      <c r="V22" s="16"/>
      <c r="W22" s="120"/>
      <c r="X22" s="120"/>
      <c r="Y22" s="9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533263</v>
      </c>
      <c r="E23" s="257">
        <v>222680</v>
      </c>
      <c r="F23" s="257">
        <v>6.1084139999999998</v>
      </c>
      <c r="G23" s="257">
        <v>0</v>
      </c>
      <c r="H23" s="257">
        <v>77.575999999999993</v>
      </c>
      <c r="I23" s="257">
        <v>22</v>
      </c>
      <c r="J23" s="257">
        <v>104.3</v>
      </c>
      <c r="K23" s="257">
        <v>268.89999999999998</v>
      </c>
      <c r="L23" s="257">
        <v>1.0106999999999999</v>
      </c>
      <c r="M23" s="257">
        <v>74.465999999999994</v>
      </c>
      <c r="N23" s="257">
        <v>80.912999999999997</v>
      </c>
      <c r="O23" s="257">
        <v>74.465999999999994</v>
      </c>
      <c r="P23" s="257">
        <v>19.399999999999999</v>
      </c>
      <c r="Q23" s="257">
        <v>26.3</v>
      </c>
      <c r="R23" s="257">
        <v>21.3</v>
      </c>
      <c r="S23" s="257">
        <v>5.31</v>
      </c>
      <c r="T23" s="22">
        <v>14</v>
      </c>
      <c r="U23" s="23">
        <f t="shared" si="1"/>
        <v>2482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530781</v>
      </c>
      <c r="E24" s="257">
        <v>222286</v>
      </c>
      <c r="F24" s="257">
        <v>6.2207730000000003</v>
      </c>
      <c r="G24" s="257">
        <v>0</v>
      </c>
      <c r="H24" s="257">
        <v>79.822000000000003</v>
      </c>
      <c r="I24" s="257">
        <v>21.9</v>
      </c>
      <c r="J24" s="257">
        <v>109.2</v>
      </c>
      <c r="K24" s="257">
        <v>266.60000000000002</v>
      </c>
      <c r="L24" s="257">
        <v>1.0108999999999999</v>
      </c>
      <c r="M24" s="257">
        <v>75.927000000000007</v>
      </c>
      <c r="N24" s="257">
        <v>81.436999999999998</v>
      </c>
      <c r="O24" s="257">
        <v>76.114000000000004</v>
      </c>
      <c r="P24" s="257">
        <v>20.2</v>
      </c>
      <c r="Q24" s="257">
        <v>26.5</v>
      </c>
      <c r="R24" s="257">
        <v>21.5</v>
      </c>
      <c r="S24" s="257">
        <v>5.31</v>
      </c>
      <c r="T24" s="16">
        <v>13</v>
      </c>
      <c r="U24" s="23">
        <f t="shared" si="1"/>
        <v>2585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528196</v>
      </c>
      <c r="E25" s="257">
        <v>221887</v>
      </c>
      <c r="F25" s="257">
        <v>6.4641909999999996</v>
      </c>
      <c r="G25" s="257">
        <v>0</v>
      </c>
      <c r="H25" s="257">
        <v>78.98</v>
      </c>
      <c r="I25" s="257">
        <v>22.7</v>
      </c>
      <c r="J25" s="257">
        <v>102.7</v>
      </c>
      <c r="K25" s="257">
        <v>268.89999999999998</v>
      </c>
      <c r="L25" s="257">
        <v>1.0115000000000001</v>
      </c>
      <c r="M25" s="257">
        <v>76.521000000000001</v>
      </c>
      <c r="N25" s="257">
        <v>81.147000000000006</v>
      </c>
      <c r="O25" s="257">
        <v>79.364999999999995</v>
      </c>
      <c r="P25" s="257">
        <v>19.8</v>
      </c>
      <c r="Q25" s="257">
        <v>28.9</v>
      </c>
      <c r="R25" s="257">
        <v>21.1</v>
      </c>
      <c r="S25" s="257">
        <v>5.32</v>
      </c>
      <c r="T25" s="16">
        <v>12</v>
      </c>
      <c r="U25" s="23">
        <f t="shared" si="1"/>
        <v>2447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525749</v>
      </c>
      <c r="E26" s="257">
        <v>221504</v>
      </c>
      <c r="F26" s="257">
        <v>6.324999</v>
      </c>
      <c r="G26" s="257">
        <v>0</v>
      </c>
      <c r="H26" s="257">
        <v>77.581999999999994</v>
      </c>
      <c r="I26" s="257">
        <v>23.6</v>
      </c>
      <c r="J26" s="257">
        <v>104.6</v>
      </c>
      <c r="K26" s="257">
        <v>212.9</v>
      </c>
      <c r="L26" s="257">
        <v>1.0111000000000001</v>
      </c>
      <c r="M26" s="257">
        <v>73.873999999999995</v>
      </c>
      <c r="N26" s="257">
        <v>80.707999999999998</v>
      </c>
      <c r="O26" s="257">
        <v>77.724999999999994</v>
      </c>
      <c r="P26" s="257">
        <v>20.5</v>
      </c>
      <c r="Q26" s="257">
        <v>28</v>
      </c>
      <c r="R26" s="257">
        <v>22</v>
      </c>
      <c r="S26" s="257">
        <v>5.32</v>
      </c>
      <c r="T26" s="16">
        <v>11</v>
      </c>
      <c r="U26" s="23">
        <f t="shared" si="1"/>
        <v>2497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523252</v>
      </c>
      <c r="E27" s="257">
        <v>221106</v>
      </c>
      <c r="F27" s="257">
        <v>6.1850639999999997</v>
      </c>
      <c r="G27" s="257">
        <v>0</v>
      </c>
      <c r="H27" s="257">
        <v>78.38</v>
      </c>
      <c r="I27" s="257">
        <v>22.4</v>
      </c>
      <c r="J27" s="257">
        <v>95.7</v>
      </c>
      <c r="K27" s="257">
        <v>246.3</v>
      </c>
      <c r="L27" s="257">
        <v>1.0108999999999999</v>
      </c>
      <c r="M27" s="257">
        <v>74.510000000000005</v>
      </c>
      <c r="N27" s="257">
        <v>81.528000000000006</v>
      </c>
      <c r="O27" s="257">
        <v>75.448999999999998</v>
      </c>
      <c r="P27" s="257">
        <v>19.2</v>
      </c>
      <c r="Q27" s="257">
        <v>27.2</v>
      </c>
      <c r="R27" s="257">
        <v>21</v>
      </c>
      <c r="S27" s="257">
        <v>5.31</v>
      </c>
      <c r="T27" s="16">
        <v>10</v>
      </c>
      <c r="U27" s="23">
        <f t="shared" si="1"/>
        <v>2275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520977</v>
      </c>
      <c r="E28" s="257">
        <v>220749</v>
      </c>
      <c r="F28" s="257">
        <v>6.5584629999999997</v>
      </c>
      <c r="G28" s="257">
        <v>0</v>
      </c>
      <c r="H28" s="257">
        <v>80.528000000000006</v>
      </c>
      <c r="I28" s="257">
        <v>23.8</v>
      </c>
      <c r="J28" s="257">
        <v>105.4</v>
      </c>
      <c r="K28" s="257">
        <v>267.10000000000002</v>
      </c>
      <c r="L28" s="257">
        <v>1.0117</v>
      </c>
      <c r="M28" s="257">
        <v>78.725999999999999</v>
      </c>
      <c r="N28" s="257">
        <v>82.971999999999994</v>
      </c>
      <c r="O28" s="257">
        <v>80.712999999999994</v>
      </c>
      <c r="P28" s="257">
        <v>19.3</v>
      </c>
      <c r="Q28" s="257">
        <v>29.8</v>
      </c>
      <c r="R28" s="257">
        <v>21.2</v>
      </c>
      <c r="S28" s="257">
        <v>5.32</v>
      </c>
      <c r="T28" s="16">
        <v>9</v>
      </c>
      <c r="U28" s="23">
        <f t="shared" si="1"/>
        <v>2512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518465</v>
      </c>
      <c r="E29" s="257">
        <v>220362</v>
      </c>
      <c r="F29" s="257">
        <v>6.5105620000000002</v>
      </c>
      <c r="G29" s="257">
        <v>0</v>
      </c>
      <c r="H29" s="257">
        <v>80.489999999999995</v>
      </c>
      <c r="I29" s="257">
        <v>23.7</v>
      </c>
      <c r="J29" s="257">
        <v>102.7</v>
      </c>
      <c r="K29" s="257">
        <v>210.3</v>
      </c>
      <c r="L29" s="257">
        <v>1.0116000000000001</v>
      </c>
      <c r="M29" s="257">
        <v>74.787999999999997</v>
      </c>
      <c r="N29" s="257">
        <v>82.721999999999994</v>
      </c>
      <c r="O29" s="257">
        <v>79.912000000000006</v>
      </c>
      <c r="P29" s="257">
        <v>18.8</v>
      </c>
      <c r="Q29" s="257">
        <v>29.8</v>
      </c>
      <c r="R29" s="257">
        <v>20.8</v>
      </c>
      <c r="S29" s="257">
        <v>5.32</v>
      </c>
      <c r="T29" s="16">
        <v>8</v>
      </c>
      <c r="U29" s="23">
        <f t="shared" si="1"/>
        <v>2451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516014</v>
      </c>
      <c r="E30" s="257">
        <v>219984</v>
      </c>
      <c r="F30" s="257">
        <v>6.113937</v>
      </c>
      <c r="G30" s="257">
        <v>0</v>
      </c>
      <c r="H30" s="257">
        <v>77.09</v>
      </c>
      <c r="I30" s="257">
        <v>23</v>
      </c>
      <c r="J30" s="257">
        <v>99.8</v>
      </c>
      <c r="K30" s="257">
        <v>248.5</v>
      </c>
      <c r="L30" s="257">
        <v>1.0105999999999999</v>
      </c>
      <c r="M30" s="257">
        <v>73.561999999999998</v>
      </c>
      <c r="N30" s="257">
        <v>81.198999999999998</v>
      </c>
      <c r="O30" s="257">
        <v>74.813000000000002</v>
      </c>
      <c r="P30" s="257">
        <v>18.899999999999999</v>
      </c>
      <c r="Q30" s="257">
        <v>29</v>
      </c>
      <c r="R30" s="257">
        <v>22.2</v>
      </c>
      <c r="S30" s="257">
        <v>5.31</v>
      </c>
      <c r="T30" s="22">
        <v>7</v>
      </c>
      <c r="U30" s="23">
        <f t="shared" si="1"/>
        <v>2382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513632</v>
      </c>
      <c r="E31" s="257">
        <v>219603</v>
      </c>
      <c r="F31" s="257">
        <v>6.2438940000000001</v>
      </c>
      <c r="G31" s="257">
        <v>0</v>
      </c>
      <c r="H31" s="257">
        <v>80.575999999999993</v>
      </c>
      <c r="I31" s="257">
        <v>23.7</v>
      </c>
      <c r="J31" s="257">
        <v>93</v>
      </c>
      <c r="K31" s="257">
        <v>270</v>
      </c>
      <c r="L31" s="257">
        <v>1.0108999999999999</v>
      </c>
      <c r="M31" s="257">
        <v>74.045000000000002</v>
      </c>
      <c r="N31" s="257">
        <v>82.813000000000002</v>
      </c>
      <c r="O31" s="257">
        <v>76.638000000000005</v>
      </c>
      <c r="P31" s="257">
        <v>20.2</v>
      </c>
      <c r="Q31" s="257">
        <v>29.4</v>
      </c>
      <c r="R31" s="257">
        <v>22.2</v>
      </c>
      <c r="S31" s="257">
        <v>5.31</v>
      </c>
      <c r="T31" s="16">
        <v>6</v>
      </c>
      <c r="U31" s="23">
        <f t="shared" si="1"/>
        <v>2215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511417</v>
      </c>
      <c r="E32" s="257">
        <v>219261</v>
      </c>
      <c r="F32" s="257">
        <v>6.6510259999999999</v>
      </c>
      <c r="G32" s="257">
        <v>0</v>
      </c>
      <c r="H32" s="257">
        <v>81.555000000000007</v>
      </c>
      <c r="I32" s="257">
        <v>23.2</v>
      </c>
      <c r="J32" s="257">
        <v>96.5</v>
      </c>
      <c r="K32" s="257">
        <v>201.7</v>
      </c>
      <c r="L32" s="257">
        <v>1.0119</v>
      </c>
      <c r="M32" s="257">
        <v>78.941999999999993</v>
      </c>
      <c r="N32" s="257">
        <v>83.519000000000005</v>
      </c>
      <c r="O32" s="257">
        <v>81.8</v>
      </c>
      <c r="P32" s="257">
        <v>19.399999999999999</v>
      </c>
      <c r="Q32" s="257">
        <v>28.4</v>
      </c>
      <c r="R32" s="257">
        <v>20.6</v>
      </c>
      <c r="S32" s="257">
        <v>5.31</v>
      </c>
      <c r="T32" s="16">
        <v>5</v>
      </c>
      <c r="U32" s="23">
        <f t="shared" si="1"/>
        <v>2301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509116</v>
      </c>
      <c r="E33" s="257">
        <v>218910</v>
      </c>
      <c r="F33" s="257">
        <v>6.5753170000000001</v>
      </c>
      <c r="G33" s="257">
        <v>0</v>
      </c>
      <c r="H33" s="257">
        <v>80.108000000000004</v>
      </c>
      <c r="I33" s="257">
        <v>22.9</v>
      </c>
      <c r="J33" s="257">
        <v>102.5</v>
      </c>
      <c r="K33" s="257">
        <v>268.2</v>
      </c>
      <c r="L33" s="257">
        <v>1.0116000000000001</v>
      </c>
      <c r="M33" s="257">
        <v>77.459999999999994</v>
      </c>
      <c r="N33" s="257">
        <v>82.085999999999999</v>
      </c>
      <c r="O33" s="257">
        <v>81.075000000000003</v>
      </c>
      <c r="P33" s="257">
        <v>20.5</v>
      </c>
      <c r="Q33" s="257">
        <v>28</v>
      </c>
      <c r="R33" s="257">
        <v>21.6</v>
      </c>
      <c r="S33" s="257">
        <v>5.31</v>
      </c>
      <c r="T33" s="16">
        <v>4</v>
      </c>
      <c r="U33" s="23">
        <f t="shared" si="1"/>
        <v>2442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506674</v>
      </c>
      <c r="E34" s="257">
        <v>218533</v>
      </c>
      <c r="F34" s="257">
        <v>6.416334</v>
      </c>
      <c r="G34" s="257">
        <v>0</v>
      </c>
      <c r="H34" s="257">
        <v>77.876000000000005</v>
      </c>
      <c r="I34" s="257">
        <v>22.9</v>
      </c>
      <c r="J34" s="257">
        <v>100.3</v>
      </c>
      <c r="K34" s="257">
        <v>256.7</v>
      </c>
      <c r="L34" s="257">
        <v>1.0113000000000001</v>
      </c>
      <c r="M34" s="257">
        <v>73.656999999999996</v>
      </c>
      <c r="N34" s="257">
        <v>80.760000000000005</v>
      </c>
      <c r="O34" s="257">
        <v>78.856999999999999</v>
      </c>
      <c r="P34" s="257">
        <v>19.600000000000001</v>
      </c>
      <c r="Q34" s="257">
        <v>28</v>
      </c>
      <c r="R34" s="257">
        <v>21.6</v>
      </c>
      <c r="S34" s="257">
        <v>5.31</v>
      </c>
      <c r="T34" s="16">
        <v>3</v>
      </c>
      <c r="U34" s="23">
        <f t="shared" si="1"/>
        <v>2391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504283</v>
      </c>
      <c r="E35" s="257">
        <v>218155</v>
      </c>
      <c r="F35" s="257">
        <v>6.1976019999999998</v>
      </c>
      <c r="G35" s="257">
        <v>0</v>
      </c>
      <c r="H35" s="257">
        <v>78.174000000000007</v>
      </c>
      <c r="I35" s="257">
        <v>22.3</v>
      </c>
      <c r="J35" s="257">
        <v>99.8</v>
      </c>
      <c r="K35" s="257">
        <v>198.2</v>
      </c>
      <c r="L35" s="257">
        <v>1.0109999999999999</v>
      </c>
      <c r="M35" s="257">
        <v>75.34</v>
      </c>
      <c r="N35" s="257">
        <v>80.590999999999994</v>
      </c>
      <c r="O35" s="257">
        <v>75.543999999999997</v>
      </c>
      <c r="P35" s="257">
        <v>19</v>
      </c>
      <c r="Q35" s="257">
        <v>26.8</v>
      </c>
      <c r="R35" s="257">
        <v>20.7</v>
      </c>
      <c r="S35" s="257">
        <v>5.31</v>
      </c>
      <c r="T35" s="16">
        <v>2</v>
      </c>
      <c r="U35" s="23">
        <f t="shared" si="1"/>
        <v>2379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501904</v>
      </c>
      <c r="E36" s="257">
        <v>217780</v>
      </c>
      <c r="F36" s="257">
        <v>6.3447690000000003</v>
      </c>
      <c r="G36" s="257">
        <v>0</v>
      </c>
      <c r="H36" s="257">
        <v>79.430000000000007</v>
      </c>
      <c r="I36" s="257">
        <v>23.3</v>
      </c>
      <c r="J36" s="257">
        <v>111.6</v>
      </c>
      <c r="K36" s="257">
        <v>206.1</v>
      </c>
      <c r="L36" s="257">
        <v>1.0111000000000001</v>
      </c>
      <c r="M36" s="257">
        <v>76.320999999999998</v>
      </c>
      <c r="N36" s="257">
        <v>80.850999999999999</v>
      </c>
      <c r="O36" s="257">
        <v>78.084000000000003</v>
      </c>
      <c r="P36" s="257">
        <v>20.8</v>
      </c>
      <c r="Q36" s="257">
        <v>28.9</v>
      </c>
      <c r="R36" s="257">
        <v>22.3</v>
      </c>
      <c r="S36" s="257">
        <v>5.32</v>
      </c>
      <c r="T36" s="16">
        <v>1</v>
      </c>
      <c r="U36" s="23">
        <f t="shared" si="1"/>
        <v>2665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499239</v>
      </c>
      <c r="E37" s="257">
        <v>217365</v>
      </c>
      <c r="F37" s="257">
        <v>6.4507279999999998</v>
      </c>
      <c r="G37" s="257">
        <v>0</v>
      </c>
      <c r="H37" s="257">
        <v>78.602999999999994</v>
      </c>
      <c r="I37" s="257">
        <v>22.3</v>
      </c>
      <c r="J37" s="257">
        <v>101</v>
      </c>
      <c r="K37" s="257">
        <v>204.3</v>
      </c>
      <c r="L37" s="257">
        <v>1.0114000000000001</v>
      </c>
      <c r="M37" s="257">
        <v>74.108999999999995</v>
      </c>
      <c r="N37" s="257">
        <v>82.012</v>
      </c>
      <c r="O37" s="257">
        <v>79.364999999999995</v>
      </c>
      <c r="P37" s="257">
        <v>20.399999999999999</v>
      </c>
      <c r="Q37" s="257">
        <v>27.3</v>
      </c>
      <c r="R37" s="257">
        <v>21.7</v>
      </c>
      <c r="S37" s="257">
        <v>5.32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0"/>
      <c r="X38" s="301"/>
      <c r="Y38" s="29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0"/>
      <c r="X39" s="301"/>
      <c r="Y39" s="302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0"/>
      <c r="X40" s="301"/>
      <c r="Y40" s="302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3"/>
      <c r="X41" s="304"/>
      <c r="Y41" s="305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-701438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701438</v>
      </c>
      <c r="T7" s="22">
        <v>30</v>
      </c>
      <c r="U7" s="23">
        <f>D7-D8</f>
        <v>566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700872</v>
      </c>
      <c r="T8" s="16">
        <v>29</v>
      </c>
      <c r="U8" s="23">
        <f>D8-D9</f>
        <v>449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700423</v>
      </c>
      <c r="E9" s="257">
        <v>121573</v>
      </c>
      <c r="F9" s="257">
        <v>6.310797</v>
      </c>
      <c r="G9" s="257">
        <v>0</v>
      </c>
      <c r="H9" s="257">
        <v>78.004999999999995</v>
      </c>
      <c r="I9" s="257">
        <v>19.100000000000001</v>
      </c>
      <c r="J9" s="257">
        <v>7.8</v>
      </c>
      <c r="K9" s="257">
        <v>90.2</v>
      </c>
      <c r="L9" s="257">
        <v>1.0113000000000001</v>
      </c>
      <c r="M9" s="257">
        <v>75.744</v>
      </c>
      <c r="N9" s="257">
        <v>80.903999999999996</v>
      </c>
      <c r="O9" s="257">
        <v>76.787999999999997</v>
      </c>
      <c r="P9" s="257">
        <v>9.8000000000000007</v>
      </c>
      <c r="Q9" s="257">
        <v>29.9</v>
      </c>
      <c r="R9" s="257">
        <v>19.7</v>
      </c>
      <c r="S9" s="257">
        <v>5.36</v>
      </c>
      <c r="T9" s="22">
        <v>28</v>
      </c>
      <c r="U9" s="23">
        <f t="shared" ref="U9:U36" si="1">D9-D10</f>
        <v>186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700237</v>
      </c>
      <c r="E10" s="257">
        <v>121543</v>
      </c>
      <c r="F10" s="257">
        <v>6.5540440000000002</v>
      </c>
      <c r="G10" s="257">
        <v>0</v>
      </c>
      <c r="H10" s="257">
        <v>80.533000000000001</v>
      </c>
      <c r="I10" s="257">
        <v>19.399999999999999</v>
      </c>
      <c r="J10" s="257">
        <v>0.2</v>
      </c>
      <c r="K10" s="257">
        <v>4.8</v>
      </c>
      <c r="L10" s="257">
        <v>1.0128999999999999</v>
      </c>
      <c r="M10" s="257">
        <v>76.954999999999998</v>
      </c>
      <c r="N10" s="257">
        <v>82.600999999999999</v>
      </c>
      <c r="O10" s="257">
        <v>77.55</v>
      </c>
      <c r="P10" s="257">
        <v>9.6</v>
      </c>
      <c r="Q10" s="257">
        <v>34.4</v>
      </c>
      <c r="R10" s="257">
        <v>11.7</v>
      </c>
      <c r="S10" s="257">
        <v>5.35</v>
      </c>
      <c r="T10" s="16">
        <v>27</v>
      </c>
      <c r="U10" s="23">
        <f t="shared" si="1"/>
        <v>7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700230</v>
      </c>
      <c r="E11" s="257">
        <v>121542</v>
      </c>
      <c r="F11" s="257">
        <v>6.8343870000000004</v>
      </c>
      <c r="G11" s="257">
        <v>0</v>
      </c>
      <c r="H11" s="257">
        <v>79.858000000000004</v>
      </c>
      <c r="I11" s="257">
        <v>18</v>
      </c>
      <c r="J11" s="257">
        <v>1.2</v>
      </c>
      <c r="K11" s="257">
        <v>6.2</v>
      </c>
      <c r="L11" s="257">
        <v>1.0138</v>
      </c>
      <c r="M11" s="257">
        <v>77.006</v>
      </c>
      <c r="N11" s="257">
        <v>81.891000000000005</v>
      </c>
      <c r="O11" s="257">
        <v>80.617000000000004</v>
      </c>
      <c r="P11" s="257">
        <v>8</v>
      </c>
      <c r="Q11" s="257">
        <v>28.1</v>
      </c>
      <c r="R11" s="257">
        <v>9.6</v>
      </c>
      <c r="S11" s="257">
        <v>5.35</v>
      </c>
      <c r="T11" s="16">
        <v>26</v>
      </c>
      <c r="U11" s="23">
        <f t="shared" si="1"/>
        <v>28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700202</v>
      </c>
      <c r="E12" s="257">
        <v>121538</v>
      </c>
      <c r="F12" s="257">
        <v>6.7094870000000002</v>
      </c>
      <c r="G12" s="257">
        <v>0</v>
      </c>
      <c r="H12" s="257">
        <v>78.572999999999993</v>
      </c>
      <c r="I12" s="257">
        <v>20.6</v>
      </c>
      <c r="J12" s="257">
        <v>20.9</v>
      </c>
      <c r="K12" s="257">
        <v>87.7</v>
      </c>
      <c r="L12" s="257">
        <v>1.0129999999999999</v>
      </c>
      <c r="M12" s="257">
        <v>75.831000000000003</v>
      </c>
      <c r="N12" s="257">
        <v>81.387</v>
      </c>
      <c r="O12" s="257">
        <v>80.31</v>
      </c>
      <c r="P12" s="257">
        <v>12.5</v>
      </c>
      <c r="Q12" s="257">
        <v>29.3</v>
      </c>
      <c r="R12" s="257">
        <v>13.7</v>
      </c>
      <c r="S12" s="257">
        <v>5.37</v>
      </c>
      <c r="T12" s="16">
        <v>25</v>
      </c>
      <c r="U12" s="23">
        <f t="shared" si="1"/>
        <v>471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699731</v>
      </c>
      <c r="E13" s="257">
        <v>121464</v>
      </c>
      <c r="F13" s="257">
        <v>6.330082</v>
      </c>
      <c r="G13" s="257">
        <v>0</v>
      </c>
      <c r="H13" s="257">
        <v>78.451999999999998</v>
      </c>
      <c r="I13" s="257">
        <v>19.5</v>
      </c>
      <c r="J13" s="257">
        <v>9.3000000000000007</v>
      </c>
      <c r="K13" s="257">
        <v>91.1</v>
      </c>
      <c r="L13" s="257">
        <v>1.0113000000000001</v>
      </c>
      <c r="M13" s="257">
        <v>76.561999999999998</v>
      </c>
      <c r="N13" s="257">
        <v>81.061999999999998</v>
      </c>
      <c r="O13" s="257">
        <v>77.117000000000004</v>
      </c>
      <c r="P13" s="257">
        <v>11</v>
      </c>
      <c r="Q13" s="257">
        <v>34.1</v>
      </c>
      <c r="R13" s="257">
        <v>19.899999999999999</v>
      </c>
      <c r="S13" s="257">
        <v>5.37</v>
      </c>
      <c r="T13" s="16">
        <v>24</v>
      </c>
      <c r="U13" s="23">
        <f t="shared" si="1"/>
        <v>223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699508</v>
      </c>
      <c r="E14" s="257">
        <v>121429</v>
      </c>
      <c r="F14" s="257">
        <v>6.5320809999999998</v>
      </c>
      <c r="G14" s="257">
        <v>0</v>
      </c>
      <c r="H14" s="257">
        <v>78.622</v>
      </c>
      <c r="I14" s="257">
        <v>20.5</v>
      </c>
      <c r="J14" s="257">
        <v>12</v>
      </c>
      <c r="K14" s="257">
        <v>90.4</v>
      </c>
      <c r="L14" s="257">
        <v>1.0126999999999999</v>
      </c>
      <c r="M14" s="257">
        <v>73.902000000000001</v>
      </c>
      <c r="N14" s="257">
        <v>81.430000000000007</v>
      </c>
      <c r="O14" s="257">
        <v>77.528999999999996</v>
      </c>
      <c r="P14" s="257">
        <v>11.6</v>
      </c>
      <c r="Q14" s="257">
        <v>32.4</v>
      </c>
      <c r="R14" s="257">
        <v>12.5</v>
      </c>
      <c r="S14" s="257">
        <v>5.36</v>
      </c>
      <c r="T14" s="16">
        <v>23</v>
      </c>
      <c r="U14" s="23">
        <f t="shared" si="1"/>
        <v>282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699226</v>
      </c>
      <c r="E15" s="257">
        <v>121383</v>
      </c>
      <c r="F15" s="257">
        <v>6.1635169999999997</v>
      </c>
      <c r="G15" s="257">
        <v>0</v>
      </c>
      <c r="H15" s="257">
        <v>76.677999999999997</v>
      </c>
      <c r="I15" s="257">
        <v>20.9</v>
      </c>
      <c r="J15" s="257">
        <v>15.8</v>
      </c>
      <c r="K15" s="257">
        <v>89.5</v>
      </c>
      <c r="L15" s="257">
        <v>1.0111000000000001</v>
      </c>
      <c r="M15" s="257">
        <v>73.600999999999999</v>
      </c>
      <c r="N15" s="257">
        <v>80.055999999999997</v>
      </c>
      <c r="O15" s="257">
        <v>74.638999999999996</v>
      </c>
      <c r="P15" s="257">
        <v>10.3</v>
      </c>
      <c r="Q15" s="257">
        <v>31.5</v>
      </c>
      <c r="R15" s="257">
        <v>19.3</v>
      </c>
      <c r="S15" s="257">
        <v>5.37</v>
      </c>
      <c r="T15" s="16">
        <v>22</v>
      </c>
      <c r="U15" s="23">
        <f t="shared" si="1"/>
        <v>373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698853</v>
      </c>
      <c r="E16" s="257">
        <v>121323</v>
      </c>
      <c r="F16" s="257">
        <v>6.2756569999999998</v>
      </c>
      <c r="G16" s="257">
        <v>0</v>
      </c>
      <c r="H16" s="257">
        <v>76.655000000000001</v>
      </c>
      <c r="I16" s="257">
        <v>21.6</v>
      </c>
      <c r="J16" s="257">
        <v>18.8</v>
      </c>
      <c r="K16" s="257">
        <v>90.1</v>
      </c>
      <c r="L16" s="257">
        <v>1.0112000000000001</v>
      </c>
      <c r="M16" s="257">
        <v>72.501000000000005</v>
      </c>
      <c r="N16" s="257">
        <v>80.593999999999994</v>
      </c>
      <c r="O16" s="257">
        <v>76.369</v>
      </c>
      <c r="P16" s="257">
        <v>10.3</v>
      </c>
      <c r="Q16" s="257">
        <v>33.9</v>
      </c>
      <c r="R16" s="257">
        <v>19.899999999999999</v>
      </c>
      <c r="S16" s="257">
        <v>5.36</v>
      </c>
      <c r="T16" s="22">
        <v>21</v>
      </c>
      <c r="U16" s="23">
        <f t="shared" si="1"/>
        <v>445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698408</v>
      </c>
      <c r="E17" s="257">
        <v>121250</v>
      </c>
      <c r="F17" s="257">
        <v>6.1032780000000004</v>
      </c>
      <c r="G17" s="257">
        <v>0</v>
      </c>
      <c r="H17" s="257">
        <v>79.709999999999994</v>
      </c>
      <c r="I17" s="257">
        <v>20.7</v>
      </c>
      <c r="J17" s="257">
        <v>6.8</v>
      </c>
      <c r="K17" s="257">
        <v>90.3</v>
      </c>
      <c r="L17" s="257">
        <v>1.0109999999999999</v>
      </c>
      <c r="M17" s="257">
        <v>73.718999999999994</v>
      </c>
      <c r="N17" s="257">
        <v>82.052999999999997</v>
      </c>
      <c r="O17" s="257">
        <v>73.718999999999994</v>
      </c>
      <c r="P17" s="257">
        <v>9.6999999999999993</v>
      </c>
      <c r="Q17" s="257">
        <v>34.9</v>
      </c>
      <c r="R17" s="257">
        <v>19.100000000000001</v>
      </c>
      <c r="S17" s="257">
        <v>5.36</v>
      </c>
      <c r="T17" s="16">
        <v>20</v>
      </c>
      <c r="U17" s="23">
        <f t="shared" si="1"/>
        <v>164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698244</v>
      </c>
      <c r="E18" s="257">
        <v>121225</v>
      </c>
      <c r="F18" s="257">
        <v>6.766661</v>
      </c>
      <c r="G18" s="257">
        <v>0</v>
      </c>
      <c r="H18" s="257">
        <v>79.372</v>
      </c>
      <c r="I18" s="257">
        <v>21</v>
      </c>
      <c r="J18" s="257">
        <v>0.7</v>
      </c>
      <c r="K18" s="257">
        <v>8.1</v>
      </c>
      <c r="L18" s="257">
        <v>1.0134000000000001</v>
      </c>
      <c r="M18" s="257">
        <v>76.147000000000006</v>
      </c>
      <c r="N18" s="257">
        <v>82.539000000000001</v>
      </c>
      <c r="O18" s="257">
        <v>80.174000000000007</v>
      </c>
      <c r="P18" s="257">
        <v>10.199999999999999</v>
      </c>
      <c r="Q18" s="257">
        <v>35.9</v>
      </c>
      <c r="R18" s="257">
        <v>11</v>
      </c>
      <c r="S18" s="257">
        <v>5.37</v>
      </c>
      <c r="T18" s="16">
        <v>19</v>
      </c>
      <c r="U18" s="23">
        <f t="shared" si="1"/>
        <v>16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698228</v>
      </c>
      <c r="E19" s="257">
        <v>121222</v>
      </c>
      <c r="F19" s="257">
        <v>6.477411</v>
      </c>
      <c r="G19" s="257">
        <v>0</v>
      </c>
      <c r="H19" s="257">
        <v>77.965999999999994</v>
      </c>
      <c r="I19" s="257">
        <v>19.7</v>
      </c>
      <c r="J19" s="257">
        <v>18.100000000000001</v>
      </c>
      <c r="K19" s="257">
        <v>89.1</v>
      </c>
      <c r="L19" s="257">
        <v>1.0125</v>
      </c>
      <c r="M19" s="257">
        <v>75.486000000000004</v>
      </c>
      <c r="N19" s="257">
        <v>80.897999999999996</v>
      </c>
      <c r="O19" s="257">
        <v>77.084000000000003</v>
      </c>
      <c r="P19" s="257">
        <v>11.6</v>
      </c>
      <c r="Q19" s="257">
        <v>29.9</v>
      </c>
      <c r="R19" s="257">
        <v>13.4</v>
      </c>
      <c r="S19" s="257">
        <v>5.37</v>
      </c>
      <c r="T19" s="16">
        <v>18</v>
      </c>
      <c r="U19" s="23">
        <f t="shared" si="1"/>
        <v>425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697803</v>
      </c>
      <c r="E20" s="257">
        <v>121154</v>
      </c>
      <c r="F20" s="257">
        <v>6.4578030000000002</v>
      </c>
      <c r="G20" s="257">
        <v>0</v>
      </c>
      <c r="H20" s="257">
        <v>77.308999999999997</v>
      </c>
      <c r="I20" s="257">
        <v>20.9</v>
      </c>
      <c r="J20" s="257">
        <v>23.8</v>
      </c>
      <c r="K20" s="257">
        <v>91.2</v>
      </c>
      <c r="L20" s="257">
        <v>1.0115000000000001</v>
      </c>
      <c r="M20" s="257">
        <v>74.201999999999998</v>
      </c>
      <c r="N20" s="257">
        <v>80.822999999999993</v>
      </c>
      <c r="O20" s="257">
        <v>79.286000000000001</v>
      </c>
      <c r="P20" s="257">
        <v>15.6</v>
      </c>
      <c r="Q20" s="257">
        <v>29.7</v>
      </c>
      <c r="R20" s="257">
        <v>21.1</v>
      </c>
      <c r="S20" s="257">
        <v>5.37</v>
      </c>
      <c r="T20" s="16">
        <v>17</v>
      </c>
      <c r="U20" s="23">
        <f t="shared" si="1"/>
        <v>563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697240</v>
      </c>
      <c r="E21" s="257">
        <v>121064</v>
      </c>
      <c r="F21" s="257">
        <v>6.3093159999999999</v>
      </c>
      <c r="G21" s="257">
        <v>0</v>
      </c>
      <c r="H21" s="257">
        <v>82.262</v>
      </c>
      <c r="I21" s="257">
        <v>19.2</v>
      </c>
      <c r="J21" s="257">
        <v>6.1</v>
      </c>
      <c r="K21" s="257">
        <v>90.8</v>
      </c>
      <c r="L21" s="257">
        <v>1.0111000000000001</v>
      </c>
      <c r="M21" s="257">
        <v>76.978999999999999</v>
      </c>
      <c r="N21" s="257">
        <v>83.24</v>
      </c>
      <c r="O21" s="257">
        <v>77.257999999999996</v>
      </c>
      <c r="P21" s="257">
        <v>15.1</v>
      </c>
      <c r="Q21" s="257">
        <v>27.1</v>
      </c>
      <c r="R21" s="257">
        <v>21.3</v>
      </c>
      <c r="S21" s="257">
        <v>5.38</v>
      </c>
      <c r="T21" s="16">
        <v>16</v>
      </c>
      <c r="U21" s="23">
        <f t="shared" si="1"/>
        <v>148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697092</v>
      </c>
      <c r="E22" s="257">
        <v>121041</v>
      </c>
      <c r="F22" s="257">
        <v>6.8779950000000003</v>
      </c>
      <c r="G22" s="257">
        <v>0</v>
      </c>
      <c r="H22" s="257">
        <v>80.619</v>
      </c>
      <c r="I22" s="257">
        <v>20.3</v>
      </c>
      <c r="J22" s="257">
        <v>0.9</v>
      </c>
      <c r="K22" s="257">
        <v>5.7</v>
      </c>
      <c r="L22" s="257">
        <v>1.0132000000000001</v>
      </c>
      <c r="M22" s="257">
        <v>73.983000000000004</v>
      </c>
      <c r="N22" s="257">
        <v>83.364000000000004</v>
      </c>
      <c r="O22" s="257">
        <v>83.063999999999993</v>
      </c>
      <c r="P22" s="257">
        <v>13.7</v>
      </c>
      <c r="Q22" s="257">
        <v>30.6</v>
      </c>
      <c r="R22" s="257">
        <v>15.1</v>
      </c>
      <c r="S22" s="257">
        <v>5.38</v>
      </c>
      <c r="T22" s="16">
        <v>15</v>
      </c>
      <c r="U22" s="23">
        <f t="shared" si="1"/>
        <v>20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697072</v>
      </c>
      <c r="E23" s="257">
        <v>121037</v>
      </c>
      <c r="F23" s="257">
        <v>6.2864870000000002</v>
      </c>
      <c r="G23" s="257">
        <v>0</v>
      </c>
      <c r="H23" s="257">
        <v>77.924999999999997</v>
      </c>
      <c r="I23" s="257">
        <v>19.7</v>
      </c>
      <c r="J23" s="257">
        <v>18</v>
      </c>
      <c r="K23" s="257">
        <v>90.6</v>
      </c>
      <c r="L23" s="257">
        <v>1.0119</v>
      </c>
      <c r="M23" s="257">
        <v>74.783000000000001</v>
      </c>
      <c r="N23" s="257">
        <v>81.278999999999996</v>
      </c>
      <c r="O23" s="257">
        <v>74.783000000000001</v>
      </c>
      <c r="P23" s="257">
        <v>13</v>
      </c>
      <c r="Q23" s="257">
        <v>27.7</v>
      </c>
      <c r="R23" s="257">
        <v>14.3</v>
      </c>
      <c r="S23" s="257">
        <v>5.39</v>
      </c>
      <c r="T23" s="22">
        <v>14</v>
      </c>
      <c r="U23" s="23">
        <f t="shared" si="1"/>
        <v>424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696648</v>
      </c>
      <c r="E24" s="257">
        <v>120970</v>
      </c>
      <c r="F24" s="257">
        <v>6.252491</v>
      </c>
      <c r="G24" s="257">
        <v>0</v>
      </c>
      <c r="H24" s="257">
        <v>80.141000000000005</v>
      </c>
      <c r="I24" s="257">
        <v>19.5</v>
      </c>
      <c r="J24" s="257">
        <v>7.4</v>
      </c>
      <c r="K24" s="257">
        <v>88.2</v>
      </c>
      <c r="L24" s="257">
        <v>1.0109999999999999</v>
      </c>
      <c r="M24" s="257">
        <v>76.338999999999999</v>
      </c>
      <c r="N24" s="257">
        <v>81.724000000000004</v>
      </c>
      <c r="O24" s="257">
        <v>76.52</v>
      </c>
      <c r="P24" s="257">
        <v>14.3</v>
      </c>
      <c r="Q24" s="257">
        <v>27.5</v>
      </c>
      <c r="R24" s="257">
        <v>21.4</v>
      </c>
      <c r="S24" s="257">
        <v>5.37</v>
      </c>
      <c r="T24" s="16">
        <v>13</v>
      </c>
      <c r="U24" s="23">
        <f t="shared" si="1"/>
        <v>176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696472</v>
      </c>
      <c r="E25" s="257">
        <v>120942</v>
      </c>
      <c r="F25" s="257">
        <v>6.6402340000000004</v>
      </c>
      <c r="G25" s="257">
        <v>0</v>
      </c>
      <c r="H25" s="257">
        <v>79.337000000000003</v>
      </c>
      <c r="I25" s="257">
        <v>20.6</v>
      </c>
      <c r="J25" s="257">
        <v>0.9</v>
      </c>
      <c r="K25" s="257">
        <v>4.9000000000000004</v>
      </c>
      <c r="L25" s="257">
        <v>1.0126999999999999</v>
      </c>
      <c r="M25" s="257">
        <v>76.953999999999994</v>
      </c>
      <c r="N25" s="257">
        <v>81.507999999999996</v>
      </c>
      <c r="O25" s="257">
        <v>79.772999999999996</v>
      </c>
      <c r="P25" s="257">
        <v>14.5</v>
      </c>
      <c r="Q25" s="257">
        <v>32.6</v>
      </c>
      <c r="R25" s="257">
        <v>14.9</v>
      </c>
      <c r="S25" s="257">
        <v>5.39</v>
      </c>
      <c r="T25" s="16">
        <v>12</v>
      </c>
      <c r="U25" s="23">
        <f t="shared" si="1"/>
        <v>20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696452</v>
      </c>
      <c r="E26" s="257">
        <v>120939</v>
      </c>
      <c r="F26" s="257">
        <v>6.4706720000000004</v>
      </c>
      <c r="G26" s="257">
        <v>0</v>
      </c>
      <c r="H26" s="257">
        <v>77.954999999999998</v>
      </c>
      <c r="I26" s="257">
        <v>22.5</v>
      </c>
      <c r="J26" s="257">
        <v>11.2</v>
      </c>
      <c r="K26" s="257">
        <v>87</v>
      </c>
      <c r="L26" s="257">
        <v>1.0121</v>
      </c>
      <c r="M26" s="257">
        <v>74.218000000000004</v>
      </c>
      <c r="N26" s="257">
        <v>81.06</v>
      </c>
      <c r="O26" s="257">
        <v>77.947999999999993</v>
      </c>
      <c r="P26" s="257">
        <v>15</v>
      </c>
      <c r="Q26" s="257">
        <v>32.200000000000003</v>
      </c>
      <c r="R26" s="257">
        <v>16.399999999999999</v>
      </c>
      <c r="S26" s="257">
        <v>5.38</v>
      </c>
      <c r="T26" s="16">
        <v>11</v>
      </c>
      <c r="U26" s="23">
        <f t="shared" si="1"/>
        <v>263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696189</v>
      </c>
      <c r="E27" s="257">
        <v>120896</v>
      </c>
      <c r="F27" s="257">
        <v>6.2340910000000003</v>
      </c>
      <c r="G27" s="257">
        <v>0</v>
      </c>
      <c r="H27" s="257">
        <v>78.745999999999995</v>
      </c>
      <c r="I27" s="257">
        <v>21.4</v>
      </c>
      <c r="J27" s="257">
        <v>13.3</v>
      </c>
      <c r="K27" s="257">
        <v>89.7</v>
      </c>
      <c r="L27" s="257">
        <v>1.0111000000000001</v>
      </c>
      <c r="M27" s="257">
        <v>74.983999999999995</v>
      </c>
      <c r="N27" s="257">
        <v>81.872</v>
      </c>
      <c r="O27" s="257">
        <v>75.846000000000004</v>
      </c>
      <c r="P27" s="257">
        <v>13.1</v>
      </c>
      <c r="Q27" s="257">
        <v>31.4</v>
      </c>
      <c r="R27" s="257">
        <v>20.100000000000001</v>
      </c>
      <c r="S27" s="257">
        <v>5.37</v>
      </c>
      <c r="T27" s="16">
        <v>10</v>
      </c>
      <c r="U27" s="23">
        <f t="shared" si="1"/>
        <v>313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695876</v>
      </c>
      <c r="E28" s="257">
        <v>120847</v>
      </c>
      <c r="F28" s="257">
        <v>6.6044580000000002</v>
      </c>
      <c r="G28" s="257">
        <v>0</v>
      </c>
      <c r="H28" s="257">
        <v>80.897000000000006</v>
      </c>
      <c r="I28" s="257">
        <v>23.5</v>
      </c>
      <c r="J28" s="257">
        <v>19</v>
      </c>
      <c r="K28" s="257">
        <v>92.1</v>
      </c>
      <c r="L28" s="257">
        <v>1.0118</v>
      </c>
      <c r="M28" s="257">
        <v>79.114999999999995</v>
      </c>
      <c r="N28" s="257">
        <v>83.334000000000003</v>
      </c>
      <c r="O28" s="257">
        <v>81.114000000000004</v>
      </c>
      <c r="P28" s="257">
        <v>13.3</v>
      </c>
      <c r="Q28" s="257">
        <v>33.799999999999997</v>
      </c>
      <c r="R28" s="257">
        <v>20.5</v>
      </c>
      <c r="S28" s="257">
        <v>5.38</v>
      </c>
      <c r="T28" s="16">
        <v>9</v>
      </c>
      <c r="U28" s="23">
        <f t="shared" si="1"/>
        <v>446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695430</v>
      </c>
      <c r="E29" s="257">
        <v>120778</v>
      </c>
      <c r="F29" s="257">
        <v>6.5535500000000004</v>
      </c>
      <c r="G29" s="257">
        <v>0</v>
      </c>
      <c r="H29" s="257">
        <v>80.872</v>
      </c>
      <c r="I29" s="257">
        <v>23.7</v>
      </c>
      <c r="J29" s="257">
        <v>9.6</v>
      </c>
      <c r="K29" s="257">
        <v>87.2</v>
      </c>
      <c r="L29" s="257">
        <v>1.0117</v>
      </c>
      <c r="M29" s="257">
        <v>75.566000000000003</v>
      </c>
      <c r="N29" s="257">
        <v>83.076999999999998</v>
      </c>
      <c r="O29" s="257">
        <v>80.393000000000001</v>
      </c>
      <c r="P29" s="257">
        <v>12.3</v>
      </c>
      <c r="Q29" s="257">
        <v>37.4</v>
      </c>
      <c r="R29" s="257">
        <v>20.399999999999999</v>
      </c>
      <c r="S29" s="257">
        <v>5.38</v>
      </c>
      <c r="T29" s="16">
        <v>8</v>
      </c>
      <c r="U29" s="23">
        <f t="shared" si="1"/>
        <v>229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695201</v>
      </c>
      <c r="E30" s="257">
        <v>120743</v>
      </c>
      <c r="F30" s="257">
        <v>6.3511220000000002</v>
      </c>
      <c r="G30" s="257">
        <v>0</v>
      </c>
      <c r="H30" s="257">
        <v>77.44</v>
      </c>
      <c r="I30" s="257">
        <v>21.7</v>
      </c>
      <c r="J30" s="257">
        <v>11.6</v>
      </c>
      <c r="K30" s="257">
        <v>85.1</v>
      </c>
      <c r="L30" s="257">
        <v>1.0121</v>
      </c>
      <c r="M30" s="257">
        <v>74.03</v>
      </c>
      <c r="N30" s="257">
        <v>81.475999999999999</v>
      </c>
      <c r="O30" s="257">
        <v>75.653999999999996</v>
      </c>
      <c r="P30" s="257">
        <v>12.1</v>
      </c>
      <c r="Q30" s="257">
        <v>31.4</v>
      </c>
      <c r="R30" s="257">
        <v>14.3</v>
      </c>
      <c r="S30" s="257">
        <v>5.37</v>
      </c>
      <c r="T30" s="22">
        <v>7</v>
      </c>
      <c r="U30" s="23">
        <f t="shared" si="1"/>
        <v>270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694931</v>
      </c>
      <c r="E31" s="257">
        <v>120699</v>
      </c>
      <c r="F31" s="257">
        <v>6.2728849999999996</v>
      </c>
      <c r="G31" s="257">
        <v>0</v>
      </c>
      <c r="H31" s="257">
        <v>80.867999999999995</v>
      </c>
      <c r="I31" s="257">
        <v>23.3</v>
      </c>
      <c r="J31" s="257">
        <v>6.1</v>
      </c>
      <c r="K31" s="257">
        <v>89.4</v>
      </c>
      <c r="L31" s="257">
        <v>1.0109999999999999</v>
      </c>
      <c r="M31" s="257">
        <v>74.613</v>
      </c>
      <c r="N31" s="257">
        <v>83.094999999999999</v>
      </c>
      <c r="O31" s="257">
        <v>76.986999999999995</v>
      </c>
      <c r="P31" s="257">
        <v>14.8</v>
      </c>
      <c r="Q31" s="257">
        <v>35.6</v>
      </c>
      <c r="R31" s="257">
        <v>22</v>
      </c>
      <c r="S31" s="257">
        <v>5.39</v>
      </c>
      <c r="T31" s="16">
        <v>6</v>
      </c>
      <c r="U31" s="23">
        <f t="shared" si="1"/>
        <v>146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694785</v>
      </c>
      <c r="E32" s="257">
        <v>120676</v>
      </c>
      <c r="F32" s="257">
        <v>6.820303</v>
      </c>
      <c r="G32" s="257">
        <v>0</v>
      </c>
      <c r="H32" s="257">
        <v>81.879000000000005</v>
      </c>
      <c r="I32" s="257">
        <v>23.3</v>
      </c>
      <c r="J32" s="257">
        <v>3.5</v>
      </c>
      <c r="K32" s="257">
        <v>83.6</v>
      </c>
      <c r="L32" s="257">
        <v>1.0130999999999999</v>
      </c>
      <c r="M32" s="257">
        <v>79.352999999999994</v>
      </c>
      <c r="N32" s="257">
        <v>83.775000000000006</v>
      </c>
      <c r="O32" s="257">
        <v>82.191999999999993</v>
      </c>
      <c r="P32" s="257">
        <v>13.1</v>
      </c>
      <c r="Q32" s="257">
        <v>34.9</v>
      </c>
      <c r="R32" s="257">
        <v>14.8</v>
      </c>
      <c r="S32" s="257">
        <v>5.38</v>
      </c>
      <c r="T32" s="16">
        <v>5</v>
      </c>
      <c r="U32" s="23">
        <f t="shared" si="1"/>
        <v>82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694703</v>
      </c>
      <c r="E33" s="257">
        <v>120664</v>
      </c>
      <c r="F33" s="257">
        <v>6.5839800000000004</v>
      </c>
      <c r="G33" s="257">
        <v>0</v>
      </c>
      <c r="H33" s="257">
        <v>80.463999999999999</v>
      </c>
      <c r="I33" s="257">
        <v>22.1</v>
      </c>
      <c r="J33" s="257">
        <v>18.2</v>
      </c>
      <c r="K33" s="257">
        <v>88.7</v>
      </c>
      <c r="L33" s="257">
        <v>1.0117</v>
      </c>
      <c r="M33" s="257">
        <v>77.813999999999993</v>
      </c>
      <c r="N33" s="257">
        <v>82.346000000000004</v>
      </c>
      <c r="O33" s="257">
        <v>81.149000000000001</v>
      </c>
      <c r="P33" s="257">
        <v>15.7</v>
      </c>
      <c r="Q33" s="257">
        <v>29.8</v>
      </c>
      <c r="R33" s="257">
        <v>21.4</v>
      </c>
      <c r="S33" s="257">
        <v>5.37</v>
      </c>
      <c r="T33" s="16">
        <v>4</v>
      </c>
      <c r="U33" s="23">
        <f t="shared" si="1"/>
        <v>430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694273</v>
      </c>
      <c r="E34" s="257">
        <v>120597</v>
      </c>
      <c r="F34" s="257">
        <v>6.4539239999999998</v>
      </c>
      <c r="G34" s="257">
        <v>0</v>
      </c>
      <c r="H34" s="257">
        <v>78.248000000000005</v>
      </c>
      <c r="I34" s="257">
        <v>22.4</v>
      </c>
      <c r="J34" s="257">
        <v>9.6</v>
      </c>
      <c r="K34" s="257">
        <v>87.3</v>
      </c>
      <c r="L34" s="257">
        <v>1.0115000000000001</v>
      </c>
      <c r="M34" s="257">
        <v>73.984999999999999</v>
      </c>
      <c r="N34" s="257">
        <v>81.057000000000002</v>
      </c>
      <c r="O34" s="257">
        <v>79.022999999999996</v>
      </c>
      <c r="P34" s="257">
        <v>13.5</v>
      </c>
      <c r="Q34" s="257">
        <v>32.299999999999997</v>
      </c>
      <c r="R34" s="257">
        <v>20.5</v>
      </c>
      <c r="S34" s="257">
        <v>5.38</v>
      </c>
      <c r="T34" s="16">
        <v>3</v>
      </c>
      <c r="U34" s="23">
        <f t="shared" si="1"/>
        <v>226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694047</v>
      </c>
      <c r="E35" s="257">
        <v>120562</v>
      </c>
      <c r="F35" s="257">
        <v>6.3953119999999997</v>
      </c>
      <c r="G35" s="257">
        <v>0</v>
      </c>
      <c r="H35" s="257">
        <v>78.540000000000006</v>
      </c>
      <c r="I35" s="257">
        <v>20.5</v>
      </c>
      <c r="J35" s="257">
        <v>12.2</v>
      </c>
      <c r="K35" s="257">
        <v>87.2</v>
      </c>
      <c r="L35" s="257">
        <v>1.0122</v>
      </c>
      <c r="M35" s="257">
        <v>75.787000000000006</v>
      </c>
      <c r="N35" s="257">
        <v>80.971000000000004</v>
      </c>
      <c r="O35" s="257">
        <v>76.227000000000004</v>
      </c>
      <c r="P35" s="257">
        <v>12.6</v>
      </c>
      <c r="Q35" s="257">
        <v>28.7</v>
      </c>
      <c r="R35" s="257">
        <v>14.2</v>
      </c>
      <c r="S35" s="257">
        <v>5.38</v>
      </c>
      <c r="T35" s="16">
        <v>2</v>
      </c>
      <c r="U35" s="23">
        <f t="shared" si="1"/>
        <v>289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693758</v>
      </c>
      <c r="E36" s="257">
        <v>120517</v>
      </c>
      <c r="F36" s="257">
        <v>6.4165989999999997</v>
      </c>
      <c r="G36" s="257">
        <v>0</v>
      </c>
      <c r="H36" s="257">
        <v>79.825000000000003</v>
      </c>
      <c r="I36" s="257">
        <v>22.1</v>
      </c>
      <c r="J36" s="257">
        <v>9.9</v>
      </c>
      <c r="K36" s="257">
        <v>89.2</v>
      </c>
      <c r="L36" s="257">
        <v>1.0113000000000001</v>
      </c>
      <c r="M36" s="257">
        <v>76.751999999999995</v>
      </c>
      <c r="N36" s="257">
        <v>81.242999999999995</v>
      </c>
      <c r="O36" s="257">
        <v>78.856999999999999</v>
      </c>
      <c r="P36" s="257">
        <v>15.6</v>
      </c>
      <c r="Q36" s="257">
        <v>33.700000000000003</v>
      </c>
      <c r="R36" s="257">
        <v>21.6</v>
      </c>
      <c r="S36" s="257">
        <v>5.39</v>
      </c>
      <c r="T36" s="16">
        <v>1</v>
      </c>
      <c r="U36" s="23">
        <f t="shared" si="1"/>
        <v>235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693523</v>
      </c>
      <c r="E37" s="257">
        <v>120480</v>
      </c>
      <c r="F37" s="257">
        <v>6.6120619999999999</v>
      </c>
      <c r="G37" s="257">
        <v>0</v>
      </c>
      <c r="H37" s="257">
        <v>78.986000000000004</v>
      </c>
      <c r="I37" s="257">
        <v>20.2</v>
      </c>
      <c r="J37" s="257">
        <v>9.4</v>
      </c>
      <c r="K37" s="257">
        <v>85.4</v>
      </c>
      <c r="L37" s="257">
        <v>1.0124</v>
      </c>
      <c r="M37" s="257">
        <v>74.617999999999995</v>
      </c>
      <c r="N37" s="257">
        <v>82.352000000000004</v>
      </c>
      <c r="O37" s="257">
        <v>79.882000000000005</v>
      </c>
      <c r="P37" s="257">
        <v>14.9</v>
      </c>
      <c r="Q37" s="257">
        <v>29.6</v>
      </c>
      <c r="R37" s="257">
        <v>16.399999999999999</v>
      </c>
      <c r="S37" s="257">
        <v>5.39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8"/>
      <c r="X38" s="319"/>
      <c r="Y38" s="32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8"/>
      <c r="X39" s="319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8"/>
      <c r="X40" s="319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2"/>
      <c r="X41" s="323"/>
      <c r="Y41" s="324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-543274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543274</v>
      </c>
      <c r="T7" s="22">
        <v>30</v>
      </c>
      <c r="U7" s="23">
        <f>D7-D8</f>
        <v>2800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540474</v>
      </c>
      <c r="T8" s="16">
        <v>29</v>
      </c>
      <c r="U8" s="23">
        <f>D8-D9</f>
        <v>3715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536759</v>
      </c>
      <c r="E9" s="257">
        <v>809880</v>
      </c>
      <c r="F9" s="257">
        <v>6.1581910000000004</v>
      </c>
      <c r="G9" s="257">
        <v>0</v>
      </c>
      <c r="H9" s="257">
        <v>77.692999999999998</v>
      </c>
      <c r="I9" s="257">
        <v>24.7</v>
      </c>
      <c r="J9" s="257">
        <v>153.4</v>
      </c>
      <c r="K9" s="257">
        <v>234.3</v>
      </c>
      <c r="L9" s="257">
        <v>1.0105</v>
      </c>
      <c r="M9" s="257">
        <v>75.372</v>
      </c>
      <c r="N9" s="257">
        <v>80.527000000000001</v>
      </c>
      <c r="O9" s="257">
        <v>75.977000000000004</v>
      </c>
      <c r="P9" s="257">
        <v>22.9</v>
      </c>
      <c r="Q9" s="257">
        <v>27.8</v>
      </c>
      <c r="R9" s="257">
        <v>24</v>
      </c>
      <c r="S9" s="257">
        <v>5.04</v>
      </c>
      <c r="T9" s="22">
        <v>28</v>
      </c>
      <c r="U9" s="23">
        <f t="shared" ref="U9:U36" si="1">D9-D10</f>
        <v>3679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533080</v>
      </c>
      <c r="E10" s="257">
        <v>809292</v>
      </c>
      <c r="F10" s="257">
        <v>6.2408770000000002</v>
      </c>
      <c r="G10" s="257">
        <v>0</v>
      </c>
      <c r="H10" s="257">
        <v>80.307000000000002</v>
      </c>
      <c r="I10" s="257">
        <v>26</v>
      </c>
      <c r="J10" s="257">
        <v>70.3</v>
      </c>
      <c r="K10" s="257">
        <v>216</v>
      </c>
      <c r="L10" s="257">
        <v>1.0106999999999999</v>
      </c>
      <c r="M10" s="257">
        <v>76.525000000000006</v>
      </c>
      <c r="N10" s="257">
        <v>82.334999999999994</v>
      </c>
      <c r="O10" s="257">
        <v>77.195999999999998</v>
      </c>
      <c r="P10" s="257">
        <v>19.2</v>
      </c>
      <c r="Q10" s="257">
        <v>35.799999999999997</v>
      </c>
      <c r="R10" s="257">
        <v>24.1</v>
      </c>
      <c r="S10" s="257">
        <v>5.05</v>
      </c>
      <c r="T10" s="16">
        <v>27</v>
      </c>
      <c r="U10" s="23">
        <f t="shared" si="1"/>
        <v>1674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531406</v>
      </c>
      <c r="E11" s="257">
        <v>809032</v>
      </c>
      <c r="F11" s="257">
        <v>6.5847439999999997</v>
      </c>
      <c r="G11" s="257">
        <v>0</v>
      </c>
      <c r="H11" s="257">
        <v>79.704999999999998</v>
      </c>
      <c r="I11" s="257">
        <v>23.4</v>
      </c>
      <c r="J11" s="257">
        <v>28.8</v>
      </c>
      <c r="K11" s="257">
        <v>87.1</v>
      </c>
      <c r="L11" s="257">
        <v>1.012</v>
      </c>
      <c r="M11" s="257">
        <v>76.885999999999996</v>
      </c>
      <c r="N11" s="257">
        <v>81.728999999999999</v>
      </c>
      <c r="O11" s="257">
        <v>80.403999999999996</v>
      </c>
      <c r="P11" s="257">
        <v>17.100000000000001</v>
      </c>
      <c r="Q11" s="257">
        <v>33.200000000000003</v>
      </c>
      <c r="R11" s="257">
        <v>19.100000000000001</v>
      </c>
      <c r="S11" s="257">
        <v>5.04</v>
      </c>
      <c r="T11" s="16">
        <v>26</v>
      </c>
      <c r="U11" s="23">
        <f t="shared" si="1"/>
        <v>667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530739</v>
      </c>
      <c r="E12" s="257">
        <v>808928</v>
      </c>
      <c r="F12" s="257">
        <v>6.5101279999999999</v>
      </c>
      <c r="G12" s="257">
        <v>0</v>
      </c>
      <c r="H12" s="257">
        <v>78.304000000000002</v>
      </c>
      <c r="I12" s="257">
        <v>24.5</v>
      </c>
      <c r="J12" s="257">
        <v>112.5</v>
      </c>
      <c r="K12" s="257">
        <v>257.10000000000002</v>
      </c>
      <c r="L12" s="257">
        <v>1.0114000000000001</v>
      </c>
      <c r="M12" s="257">
        <v>75.436999999999998</v>
      </c>
      <c r="N12" s="257">
        <v>81.198999999999998</v>
      </c>
      <c r="O12" s="257">
        <v>80.391999999999996</v>
      </c>
      <c r="P12" s="257">
        <v>19.7</v>
      </c>
      <c r="Q12" s="257">
        <v>29.8</v>
      </c>
      <c r="R12" s="257">
        <v>22.3</v>
      </c>
      <c r="S12" s="257">
        <v>5.05</v>
      </c>
      <c r="T12" s="16">
        <v>25</v>
      </c>
      <c r="U12" s="23">
        <f t="shared" si="1"/>
        <v>2697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528042</v>
      </c>
      <c r="E13" s="257">
        <v>808496</v>
      </c>
      <c r="F13" s="257">
        <v>6.2461149999999996</v>
      </c>
      <c r="G13" s="257">
        <v>0</v>
      </c>
      <c r="H13" s="257">
        <v>78.123999999999995</v>
      </c>
      <c r="I13" s="257">
        <v>24.6</v>
      </c>
      <c r="J13" s="257">
        <v>148.30000000000001</v>
      </c>
      <c r="K13" s="257">
        <v>239.8</v>
      </c>
      <c r="L13" s="257">
        <v>1.0106999999999999</v>
      </c>
      <c r="M13" s="257">
        <v>76.242000000000004</v>
      </c>
      <c r="N13" s="257">
        <v>80.677000000000007</v>
      </c>
      <c r="O13" s="257">
        <v>77.236000000000004</v>
      </c>
      <c r="P13" s="257">
        <v>22</v>
      </c>
      <c r="Q13" s="257">
        <v>29.3</v>
      </c>
      <c r="R13" s="257">
        <v>24</v>
      </c>
      <c r="S13" s="257">
        <v>5.05</v>
      </c>
      <c r="T13" s="16">
        <v>24</v>
      </c>
      <c r="U13" s="23">
        <f t="shared" si="1"/>
        <v>3555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524487</v>
      </c>
      <c r="E14" s="257">
        <v>807931</v>
      </c>
      <c r="F14" s="257">
        <v>6.2481030000000004</v>
      </c>
      <c r="G14" s="257">
        <v>0</v>
      </c>
      <c r="H14" s="257">
        <v>78.358999999999995</v>
      </c>
      <c r="I14" s="257">
        <v>25.2</v>
      </c>
      <c r="J14" s="257">
        <v>120.3</v>
      </c>
      <c r="K14" s="257">
        <v>265.10000000000002</v>
      </c>
      <c r="L14" s="257">
        <v>1.0106999999999999</v>
      </c>
      <c r="M14" s="257">
        <v>73.641999999999996</v>
      </c>
      <c r="N14" s="257">
        <v>81.248999999999995</v>
      </c>
      <c r="O14" s="257">
        <v>77.271000000000001</v>
      </c>
      <c r="P14" s="257">
        <v>22.6</v>
      </c>
      <c r="Q14" s="257">
        <v>31.1</v>
      </c>
      <c r="R14" s="257">
        <v>24.1</v>
      </c>
      <c r="S14" s="257">
        <v>5.05</v>
      </c>
      <c r="T14" s="16">
        <v>23</v>
      </c>
      <c r="U14" s="23">
        <f t="shared" si="1"/>
        <v>2888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521599</v>
      </c>
      <c r="E15" s="257">
        <v>807472</v>
      </c>
      <c r="F15" s="257">
        <v>6.0522039999999997</v>
      </c>
      <c r="G15" s="257">
        <v>0</v>
      </c>
      <c r="H15" s="257">
        <v>76.415000000000006</v>
      </c>
      <c r="I15" s="257">
        <v>25.2</v>
      </c>
      <c r="J15" s="257">
        <v>126.3</v>
      </c>
      <c r="K15" s="257">
        <v>237</v>
      </c>
      <c r="L15" s="257">
        <v>1.0103</v>
      </c>
      <c r="M15" s="257">
        <v>73.245999999999995</v>
      </c>
      <c r="N15" s="257">
        <v>79.808000000000007</v>
      </c>
      <c r="O15" s="257">
        <v>74.451999999999998</v>
      </c>
      <c r="P15" s="257">
        <v>21.9</v>
      </c>
      <c r="Q15" s="257">
        <v>31</v>
      </c>
      <c r="R15" s="257">
        <v>23.9</v>
      </c>
      <c r="S15" s="257">
        <v>5.05</v>
      </c>
      <c r="T15" s="16">
        <v>22</v>
      </c>
      <c r="U15" s="23">
        <f t="shared" si="1"/>
        <v>3029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518570</v>
      </c>
      <c r="E16" s="257">
        <v>806979</v>
      </c>
      <c r="F16" s="257">
        <v>6.1180870000000001</v>
      </c>
      <c r="G16" s="257">
        <v>0</v>
      </c>
      <c r="H16" s="257">
        <v>76.284000000000006</v>
      </c>
      <c r="I16" s="257">
        <v>25.2</v>
      </c>
      <c r="J16" s="257">
        <v>173.4</v>
      </c>
      <c r="K16" s="257">
        <v>257.10000000000002</v>
      </c>
      <c r="L16" s="257">
        <v>1.0104</v>
      </c>
      <c r="M16" s="257">
        <v>72.195999999999998</v>
      </c>
      <c r="N16" s="257">
        <v>80.238</v>
      </c>
      <c r="O16" s="257">
        <v>75.477999999999994</v>
      </c>
      <c r="P16" s="257">
        <v>22.7</v>
      </c>
      <c r="Q16" s="257">
        <v>29.3</v>
      </c>
      <c r="R16" s="257">
        <v>24.2</v>
      </c>
      <c r="S16" s="257">
        <v>5.05</v>
      </c>
      <c r="T16" s="22">
        <v>21</v>
      </c>
      <c r="U16" s="23">
        <f t="shared" si="1"/>
        <v>4160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514410</v>
      </c>
      <c r="E17" s="257">
        <v>806301</v>
      </c>
      <c r="F17" s="257">
        <v>5.9973590000000003</v>
      </c>
      <c r="G17" s="257">
        <v>0</v>
      </c>
      <c r="H17" s="257">
        <v>79.497</v>
      </c>
      <c r="I17" s="257">
        <v>25.3</v>
      </c>
      <c r="J17" s="257">
        <v>71.7</v>
      </c>
      <c r="K17" s="257">
        <v>189.8</v>
      </c>
      <c r="L17" s="257">
        <v>1.0102</v>
      </c>
      <c r="M17" s="257">
        <v>73.578999999999994</v>
      </c>
      <c r="N17" s="257">
        <v>81.756</v>
      </c>
      <c r="O17" s="257">
        <v>73.665999999999997</v>
      </c>
      <c r="P17" s="257">
        <v>20.2</v>
      </c>
      <c r="Q17" s="257">
        <v>34.1</v>
      </c>
      <c r="R17" s="257">
        <v>23.8</v>
      </c>
      <c r="S17" s="257">
        <v>5.04</v>
      </c>
      <c r="T17" s="16">
        <v>20</v>
      </c>
      <c r="U17" s="23">
        <f t="shared" si="1"/>
        <v>1717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512693</v>
      </c>
      <c r="E18" s="257">
        <v>806033</v>
      </c>
      <c r="F18" s="257">
        <v>6.5279949999999998</v>
      </c>
      <c r="G18" s="257">
        <v>0</v>
      </c>
      <c r="H18" s="257">
        <v>79.132999999999996</v>
      </c>
      <c r="I18" s="257">
        <v>24.8</v>
      </c>
      <c r="J18" s="257">
        <v>95.6</v>
      </c>
      <c r="K18" s="257">
        <v>171.2</v>
      </c>
      <c r="L18" s="257">
        <v>1.0117</v>
      </c>
      <c r="M18" s="257">
        <v>75.918999999999997</v>
      </c>
      <c r="N18" s="257">
        <v>82.283000000000001</v>
      </c>
      <c r="O18" s="257">
        <v>79.959000000000003</v>
      </c>
      <c r="P18" s="257">
        <v>19.3</v>
      </c>
      <c r="Q18" s="257">
        <v>30.7</v>
      </c>
      <c r="R18" s="257">
        <v>20.2</v>
      </c>
      <c r="S18" s="257">
        <v>5.05</v>
      </c>
      <c r="T18" s="16">
        <v>19</v>
      </c>
      <c r="U18" s="23">
        <f t="shared" si="1"/>
        <v>2288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510405</v>
      </c>
      <c r="E19" s="257">
        <v>805672</v>
      </c>
      <c r="F19" s="257">
        <v>6.2280850000000001</v>
      </c>
      <c r="G19" s="257">
        <v>0</v>
      </c>
      <c r="H19" s="257">
        <v>77.674999999999997</v>
      </c>
      <c r="I19" s="257">
        <v>24.6</v>
      </c>
      <c r="J19" s="257">
        <v>130</v>
      </c>
      <c r="K19" s="257">
        <v>271</v>
      </c>
      <c r="L19" s="257">
        <v>1.0106999999999999</v>
      </c>
      <c r="M19" s="257">
        <v>75.210999999999999</v>
      </c>
      <c r="N19" s="257">
        <v>80.694999999999993</v>
      </c>
      <c r="O19" s="257">
        <v>76.941999999999993</v>
      </c>
      <c r="P19" s="257">
        <v>22.2</v>
      </c>
      <c r="Q19" s="257">
        <v>28.9</v>
      </c>
      <c r="R19" s="257">
        <v>23.9</v>
      </c>
      <c r="S19" s="257">
        <v>5.04</v>
      </c>
      <c r="T19" s="16">
        <v>18</v>
      </c>
      <c r="U19" s="23">
        <f t="shared" si="1"/>
        <v>3116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507289</v>
      </c>
      <c r="E20" s="257">
        <v>805174</v>
      </c>
      <c r="F20" s="257">
        <v>6.3562880000000002</v>
      </c>
      <c r="G20" s="257">
        <v>0</v>
      </c>
      <c r="H20" s="257">
        <v>77.018000000000001</v>
      </c>
      <c r="I20" s="257">
        <v>24.7</v>
      </c>
      <c r="J20" s="257">
        <v>127.1</v>
      </c>
      <c r="K20" s="257">
        <v>244.8</v>
      </c>
      <c r="L20" s="257">
        <v>1.0108999999999999</v>
      </c>
      <c r="M20" s="257">
        <v>73.935000000000002</v>
      </c>
      <c r="N20" s="257">
        <v>80.63</v>
      </c>
      <c r="O20" s="257">
        <v>78.938000000000002</v>
      </c>
      <c r="P20" s="257">
        <v>22.6</v>
      </c>
      <c r="Q20" s="257">
        <v>28.9</v>
      </c>
      <c r="R20" s="257">
        <v>24.5</v>
      </c>
      <c r="S20" s="257">
        <v>5.05</v>
      </c>
      <c r="T20" s="16">
        <v>17</v>
      </c>
      <c r="U20" s="23">
        <f t="shared" si="1"/>
        <v>3047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504242</v>
      </c>
      <c r="E21" s="257">
        <v>804682</v>
      </c>
      <c r="F21" s="257">
        <v>6.2446640000000002</v>
      </c>
      <c r="G21" s="257">
        <v>0</v>
      </c>
      <c r="H21" s="257">
        <v>82.054000000000002</v>
      </c>
      <c r="I21" s="257">
        <v>23.7</v>
      </c>
      <c r="J21" s="257">
        <v>50.4</v>
      </c>
      <c r="K21" s="257">
        <v>161.1</v>
      </c>
      <c r="L21" s="257">
        <v>1.0106999999999999</v>
      </c>
      <c r="M21" s="257">
        <v>76.688999999999993</v>
      </c>
      <c r="N21" s="257">
        <v>83.081000000000003</v>
      </c>
      <c r="O21" s="257">
        <v>77.263000000000005</v>
      </c>
      <c r="P21" s="257">
        <v>20.2</v>
      </c>
      <c r="Q21" s="257">
        <v>28.3</v>
      </c>
      <c r="R21" s="257">
        <v>24.2</v>
      </c>
      <c r="S21" s="257">
        <v>5.05</v>
      </c>
      <c r="T21" s="16">
        <v>16</v>
      </c>
      <c r="U21" s="23">
        <f t="shared" si="1"/>
        <v>1194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503048</v>
      </c>
      <c r="E22" s="257">
        <v>804500</v>
      </c>
      <c r="F22" s="257">
        <v>6.7269249999999996</v>
      </c>
      <c r="G22" s="257">
        <v>0</v>
      </c>
      <c r="H22" s="257">
        <v>80.382999999999996</v>
      </c>
      <c r="I22" s="257">
        <v>23.2</v>
      </c>
      <c r="J22" s="257">
        <v>63.7</v>
      </c>
      <c r="K22" s="257">
        <v>218.3</v>
      </c>
      <c r="L22" s="257">
        <v>1.012</v>
      </c>
      <c r="M22" s="257">
        <v>73.566000000000003</v>
      </c>
      <c r="N22" s="257">
        <v>83.176000000000002</v>
      </c>
      <c r="O22" s="257">
        <v>82.965000000000003</v>
      </c>
      <c r="P22" s="257">
        <v>19</v>
      </c>
      <c r="Q22" s="257">
        <v>29.1</v>
      </c>
      <c r="R22" s="257">
        <v>20.9</v>
      </c>
      <c r="S22" s="257">
        <v>5.05</v>
      </c>
      <c r="T22" s="16">
        <v>15</v>
      </c>
      <c r="U22" s="23">
        <f t="shared" si="1"/>
        <v>1510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501538</v>
      </c>
      <c r="E23" s="257">
        <v>804258</v>
      </c>
      <c r="F23" s="257">
        <v>6.0365640000000003</v>
      </c>
      <c r="G23" s="257">
        <v>0</v>
      </c>
      <c r="H23" s="257">
        <v>77.516999999999996</v>
      </c>
      <c r="I23" s="257">
        <v>25</v>
      </c>
      <c r="J23" s="257">
        <v>172.1</v>
      </c>
      <c r="K23" s="257">
        <v>271</v>
      </c>
      <c r="L23" s="257">
        <v>1.0102</v>
      </c>
      <c r="M23" s="257">
        <v>74.491</v>
      </c>
      <c r="N23" s="257">
        <v>80.935000000000002</v>
      </c>
      <c r="O23" s="257">
        <v>74.491</v>
      </c>
      <c r="P23" s="257">
        <v>23.7</v>
      </c>
      <c r="Q23" s="257">
        <v>27.8</v>
      </c>
      <c r="R23" s="257">
        <v>24.7</v>
      </c>
      <c r="S23" s="257">
        <v>5.05</v>
      </c>
      <c r="T23" s="22">
        <v>14</v>
      </c>
      <c r="U23" s="23">
        <f t="shared" si="1"/>
        <v>4129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497409</v>
      </c>
      <c r="E24" s="257">
        <v>803596</v>
      </c>
      <c r="F24" s="257">
        <v>6.1332649999999997</v>
      </c>
      <c r="G24" s="257">
        <v>0</v>
      </c>
      <c r="H24" s="257">
        <v>79.903999999999996</v>
      </c>
      <c r="I24" s="257">
        <v>24.3</v>
      </c>
      <c r="J24" s="257">
        <v>64.099999999999994</v>
      </c>
      <c r="K24" s="257">
        <v>245.2</v>
      </c>
      <c r="L24" s="257">
        <v>1.0104</v>
      </c>
      <c r="M24" s="257">
        <v>75.7</v>
      </c>
      <c r="N24" s="257">
        <v>81.588999999999999</v>
      </c>
      <c r="O24" s="257">
        <v>75.936999999999998</v>
      </c>
      <c r="P24" s="257">
        <v>20.8</v>
      </c>
      <c r="Q24" s="257">
        <v>29.6</v>
      </c>
      <c r="R24" s="257">
        <v>25</v>
      </c>
      <c r="S24" s="257">
        <v>5.05</v>
      </c>
      <c r="T24" s="16">
        <v>13</v>
      </c>
      <c r="U24" s="23">
        <f t="shared" si="1"/>
        <v>1525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495884</v>
      </c>
      <c r="E25" s="257">
        <v>803357</v>
      </c>
      <c r="F25" s="257">
        <v>6.4879179999999996</v>
      </c>
      <c r="G25" s="257">
        <v>0</v>
      </c>
      <c r="H25" s="257">
        <v>79.180999999999997</v>
      </c>
      <c r="I25" s="257">
        <v>24</v>
      </c>
      <c r="J25" s="257">
        <v>32.9</v>
      </c>
      <c r="K25" s="257">
        <v>106</v>
      </c>
      <c r="L25" s="257">
        <v>1.0116000000000001</v>
      </c>
      <c r="M25" s="257">
        <v>76.846000000000004</v>
      </c>
      <c r="N25" s="257">
        <v>81.341999999999999</v>
      </c>
      <c r="O25" s="257">
        <v>79.62</v>
      </c>
      <c r="P25" s="257">
        <v>19.899999999999999</v>
      </c>
      <c r="Q25" s="257">
        <v>31.9</v>
      </c>
      <c r="R25" s="257">
        <v>20.9</v>
      </c>
      <c r="S25" s="257">
        <v>5.0599999999999996</v>
      </c>
      <c r="T25" s="16">
        <v>12</v>
      </c>
      <c r="U25" s="23">
        <f t="shared" si="1"/>
        <v>773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495111</v>
      </c>
      <c r="E26" s="257">
        <v>803235</v>
      </c>
      <c r="F26" s="257">
        <v>6.3036969999999997</v>
      </c>
      <c r="G26" s="257">
        <v>0</v>
      </c>
      <c r="H26" s="257">
        <v>77.808999999999997</v>
      </c>
      <c r="I26" s="257">
        <v>25.1</v>
      </c>
      <c r="J26" s="257">
        <v>40.799999999999997</v>
      </c>
      <c r="K26" s="257">
        <v>134.5</v>
      </c>
      <c r="L26" s="257">
        <v>1.0108999999999999</v>
      </c>
      <c r="M26" s="257">
        <v>74.150999999999996</v>
      </c>
      <c r="N26" s="257">
        <v>80.938999999999993</v>
      </c>
      <c r="O26" s="257">
        <v>77.959000000000003</v>
      </c>
      <c r="P26" s="257">
        <v>20.9</v>
      </c>
      <c r="Q26" s="257">
        <v>32.4</v>
      </c>
      <c r="R26" s="257">
        <v>23.7</v>
      </c>
      <c r="S26" s="257">
        <v>5.0599999999999996</v>
      </c>
      <c r="T26" s="16">
        <v>11</v>
      </c>
      <c r="U26" s="23">
        <f t="shared" si="1"/>
        <v>963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494148</v>
      </c>
      <c r="E27" s="257">
        <v>803080</v>
      </c>
      <c r="F27" s="257">
        <v>6.1574879999999999</v>
      </c>
      <c r="G27" s="257">
        <v>0</v>
      </c>
      <c r="H27" s="257">
        <v>78.504999999999995</v>
      </c>
      <c r="I27" s="257">
        <v>24.5</v>
      </c>
      <c r="J27" s="257">
        <v>102.6</v>
      </c>
      <c r="K27" s="257">
        <v>258.7</v>
      </c>
      <c r="L27" s="257">
        <v>1.0105999999999999</v>
      </c>
      <c r="M27" s="257">
        <v>74.844999999999999</v>
      </c>
      <c r="N27" s="257">
        <v>81.686000000000007</v>
      </c>
      <c r="O27" s="257">
        <v>75.635999999999996</v>
      </c>
      <c r="P27" s="257">
        <v>19.399999999999999</v>
      </c>
      <c r="Q27" s="257">
        <v>29.4</v>
      </c>
      <c r="R27" s="257">
        <v>22.9</v>
      </c>
      <c r="S27" s="257">
        <v>5.0599999999999996</v>
      </c>
      <c r="T27" s="16">
        <v>10</v>
      </c>
      <c r="U27" s="23">
        <f t="shared" si="1"/>
        <v>2456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491692</v>
      </c>
      <c r="E28" s="257">
        <v>802692</v>
      </c>
      <c r="F28" s="257">
        <v>6.4712880000000004</v>
      </c>
      <c r="G28" s="257">
        <v>0</v>
      </c>
      <c r="H28" s="257">
        <v>80.587000000000003</v>
      </c>
      <c r="I28" s="257">
        <v>25.9</v>
      </c>
      <c r="J28" s="257">
        <v>148.6</v>
      </c>
      <c r="K28" s="257">
        <v>285.3</v>
      </c>
      <c r="L28" s="257">
        <v>1.0111000000000001</v>
      </c>
      <c r="M28" s="257">
        <v>78.718000000000004</v>
      </c>
      <c r="N28" s="257">
        <v>83.084999999999994</v>
      </c>
      <c r="O28" s="257">
        <v>80.691999999999993</v>
      </c>
      <c r="P28" s="257">
        <v>23.7</v>
      </c>
      <c r="Q28" s="257">
        <v>31</v>
      </c>
      <c r="R28" s="257">
        <v>24.9</v>
      </c>
      <c r="S28" s="257">
        <v>5.0599999999999996</v>
      </c>
      <c r="T28" s="16">
        <v>9</v>
      </c>
      <c r="U28" s="23">
        <f t="shared" si="1"/>
        <v>3563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488129</v>
      </c>
      <c r="E29" s="257">
        <v>802139</v>
      </c>
      <c r="F29" s="257">
        <v>6.4425379999999999</v>
      </c>
      <c r="G29" s="257">
        <v>0</v>
      </c>
      <c r="H29" s="257">
        <v>80.542000000000002</v>
      </c>
      <c r="I29" s="257">
        <v>25.9</v>
      </c>
      <c r="J29" s="257">
        <v>149.6</v>
      </c>
      <c r="K29" s="257">
        <v>271.5</v>
      </c>
      <c r="L29" s="257">
        <v>1.0111000000000001</v>
      </c>
      <c r="M29" s="257">
        <v>74.866</v>
      </c>
      <c r="N29" s="257">
        <v>82.849000000000004</v>
      </c>
      <c r="O29" s="257">
        <v>80.099000000000004</v>
      </c>
      <c r="P29" s="257">
        <v>22.7</v>
      </c>
      <c r="Q29" s="257">
        <v>31.4</v>
      </c>
      <c r="R29" s="257">
        <v>24.3</v>
      </c>
      <c r="S29" s="257">
        <v>5.0599999999999996</v>
      </c>
      <c r="T29" s="16">
        <v>8</v>
      </c>
      <c r="U29" s="23">
        <f t="shared" si="1"/>
        <v>3591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484538</v>
      </c>
      <c r="E30" s="257">
        <v>801579</v>
      </c>
      <c r="F30" s="257">
        <v>6.0733139999999999</v>
      </c>
      <c r="G30" s="257">
        <v>0</v>
      </c>
      <c r="H30" s="257">
        <v>77.150000000000006</v>
      </c>
      <c r="I30" s="257">
        <v>25.5</v>
      </c>
      <c r="J30" s="257">
        <v>127.9</v>
      </c>
      <c r="K30" s="257">
        <v>244.4</v>
      </c>
      <c r="L30" s="257">
        <v>1.0103</v>
      </c>
      <c r="M30" s="257">
        <v>73.697000000000003</v>
      </c>
      <c r="N30" s="257">
        <v>81.233999999999995</v>
      </c>
      <c r="O30" s="257">
        <v>74.885999999999996</v>
      </c>
      <c r="P30" s="257">
        <v>23</v>
      </c>
      <c r="Q30" s="257">
        <v>29.5</v>
      </c>
      <c r="R30" s="257">
        <v>24.3</v>
      </c>
      <c r="S30" s="257">
        <v>5.05</v>
      </c>
      <c r="T30" s="22">
        <v>7</v>
      </c>
      <c r="U30" s="23">
        <f t="shared" si="1"/>
        <v>3069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481469</v>
      </c>
      <c r="E31" s="257">
        <v>801083</v>
      </c>
      <c r="F31" s="257">
        <v>6.2053200000000004</v>
      </c>
      <c r="G31" s="257">
        <v>0</v>
      </c>
      <c r="H31" s="257">
        <v>80.683000000000007</v>
      </c>
      <c r="I31" s="257">
        <v>27</v>
      </c>
      <c r="J31" s="257">
        <v>50.7</v>
      </c>
      <c r="K31" s="257">
        <v>157.30000000000001</v>
      </c>
      <c r="L31" s="257">
        <v>1.0105999999999999</v>
      </c>
      <c r="M31" s="257">
        <v>74.406000000000006</v>
      </c>
      <c r="N31" s="257">
        <v>82.962000000000003</v>
      </c>
      <c r="O31" s="257">
        <v>76.775000000000006</v>
      </c>
      <c r="P31" s="257">
        <v>19.7</v>
      </c>
      <c r="Q31" s="257">
        <v>38.9</v>
      </c>
      <c r="R31" s="257">
        <v>24.4</v>
      </c>
      <c r="S31" s="257">
        <v>5.0599999999999996</v>
      </c>
      <c r="T31" s="16">
        <v>6</v>
      </c>
      <c r="U31" s="23">
        <f t="shared" si="1"/>
        <v>1201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480268</v>
      </c>
      <c r="E32" s="257">
        <v>800896</v>
      </c>
      <c r="F32" s="257">
        <v>6.6865110000000003</v>
      </c>
      <c r="G32" s="257">
        <v>0</v>
      </c>
      <c r="H32" s="257">
        <v>81.712000000000003</v>
      </c>
      <c r="I32" s="257">
        <v>24.6</v>
      </c>
      <c r="J32" s="257">
        <v>25.6</v>
      </c>
      <c r="K32" s="257">
        <v>85.7</v>
      </c>
      <c r="L32" s="257">
        <v>1.0121</v>
      </c>
      <c r="M32" s="257">
        <v>79.180000000000007</v>
      </c>
      <c r="N32" s="257">
        <v>83.596999999999994</v>
      </c>
      <c r="O32" s="257">
        <v>81.991</v>
      </c>
      <c r="P32" s="257">
        <v>17.8</v>
      </c>
      <c r="Q32" s="257">
        <v>33.299999999999997</v>
      </c>
      <c r="R32" s="257">
        <v>19.7</v>
      </c>
      <c r="S32" s="257">
        <v>5.05</v>
      </c>
      <c r="T32" s="16">
        <v>5</v>
      </c>
      <c r="U32" s="23">
        <f t="shared" si="1"/>
        <v>589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479679</v>
      </c>
      <c r="E33" s="257">
        <v>800805</v>
      </c>
      <c r="F33" s="257">
        <v>6.5889069999999998</v>
      </c>
      <c r="G33" s="257">
        <v>0</v>
      </c>
      <c r="H33" s="257">
        <v>80.308999999999997</v>
      </c>
      <c r="I33" s="257">
        <v>24.2</v>
      </c>
      <c r="J33" s="257">
        <v>27.5</v>
      </c>
      <c r="K33" s="257">
        <v>88.5</v>
      </c>
      <c r="L33" s="257">
        <v>1.0117</v>
      </c>
      <c r="M33" s="257">
        <v>77.679000000000002</v>
      </c>
      <c r="N33" s="257">
        <v>82.188000000000002</v>
      </c>
      <c r="O33" s="257">
        <v>81.238</v>
      </c>
      <c r="P33" s="257">
        <v>20.100000000000001</v>
      </c>
      <c r="Q33" s="257">
        <v>31.6</v>
      </c>
      <c r="R33" s="257">
        <v>21.5</v>
      </c>
      <c r="S33" s="257">
        <v>5.0599999999999996</v>
      </c>
      <c r="T33" s="16">
        <v>4</v>
      </c>
      <c r="U33" s="23">
        <f t="shared" si="1"/>
        <v>634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479045</v>
      </c>
      <c r="E34" s="257">
        <v>800706</v>
      </c>
      <c r="F34" s="257">
        <v>6.4203340000000004</v>
      </c>
      <c r="G34" s="257">
        <v>0</v>
      </c>
      <c r="H34" s="257">
        <v>78.02</v>
      </c>
      <c r="I34" s="257">
        <v>24.6</v>
      </c>
      <c r="J34" s="257">
        <v>91.3</v>
      </c>
      <c r="K34" s="257">
        <v>208.3</v>
      </c>
      <c r="L34" s="257">
        <v>1.0113000000000001</v>
      </c>
      <c r="M34" s="257">
        <v>73.671999999999997</v>
      </c>
      <c r="N34" s="257">
        <v>80.855999999999995</v>
      </c>
      <c r="O34" s="257">
        <v>79.031999999999996</v>
      </c>
      <c r="P34" s="257">
        <v>19.600000000000001</v>
      </c>
      <c r="Q34" s="257">
        <v>29.2</v>
      </c>
      <c r="R34" s="257">
        <v>22</v>
      </c>
      <c r="S34" s="257">
        <v>5.0599999999999996</v>
      </c>
      <c r="T34" s="16">
        <v>3</v>
      </c>
      <c r="U34" s="23">
        <f t="shared" si="1"/>
        <v>2182</v>
      </c>
      <c r="V34" s="5"/>
      <c r="W34" s="99"/>
      <c r="X34" s="99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476863</v>
      </c>
      <c r="E35" s="257">
        <v>800355</v>
      </c>
      <c r="F35" s="257">
        <v>6.1370990000000001</v>
      </c>
      <c r="G35" s="257">
        <v>0</v>
      </c>
      <c r="H35" s="257">
        <v>78.308999999999997</v>
      </c>
      <c r="I35" s="257">
        <v>24.8</v>
      </c>
      <c r="J35" s="257">
        <v>110.1</v>
      </c>
      <c r="K35" s="257">
        <v>202.3</v>
      </c>
      <c r="L35" s="257">
        <v>1.0105</v>
      </c>
      <c r="M35" s="257">
        <v>75.495000000000005</v>
      </c>
      <c r="N35" s="257">
        <v>80.748999999999995</v>
      </c>
      <c r="O35" s="257">
        <v>75.727000000000004</v>
      </c>
      <c r="P35" s="257">
        <v>23</v>
      </c>
      <c r="Q35" s="257">
        <v>28.6</v>
      </c>
      <c r="R35" s="257">
        <v>24.1</v>
      </c>
      <c r="S35" s="257">
        <v>5.05</v>
      </c>
      <c r="T35" s="16">
        <v>2</v>
      </c>
      <c r="U35" s="23">
        <f t="shared" si="1"/>
        <v>2642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474221</v>
      </c>
      <c r="E36" s="257">
        <v>799935</v>
      </c>
      <c r="F36" s="257">
        <v>6.330673</v>
      </c>
      <c r="G36" s="257">
        <v>0</v>
      </c>
      <c r="H36" s="257">
        <v>79.58</v>
      </c>
      <c r="I36" s="257">
        <v>25.1</v>
      </c>
      <c r="J36" s="257">
        <v>120.9</v>
      </c>
      <c r="K36" s="257">
        <v>203.7</v>
      </c>
      <c r="L36" s="257">
        <v>1.0108999999999999</v>
      </c>
      <c r="M36" s="257">
        <v>76.638000000000005</v>
      </c>
      <c r="N36" s="257">
        <v>81.072000000000003</v>
      </c>
      <c r="O36" s="257">
        <v>78.385999999999996</v>
      </c>
      <c r="P36" s="257">
        <v>23.1</v>
      </c>
      <c r="Q36" s="257">
        <v>30</v>
      </c>
      <c r="R36" s="257">
        <v>23.9</v>
      </c>
      <c r="S36" s="257">
        <v>5.0599999999999996</v>
      </c>
      <c r="T36" s="16">
        <v>1</v>
      </c>
      <c r="U36" s="23">
        <f t="shared" si="1"/>
        <v>2901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471320</v>
      </c>
      <c r="E37" s="257">
        <v>799481</v>
      </c>
      <c r="F37" s="257">
        <v>6.3874320000000004</v>
      </c>
      <c r="G37" s="257">
        <v>0</v>
      </c>
      <c r="H37" s="257">
        <v>78.673000000000002</v>
      </c>
      <c r="I37" s="257">
        <v>25.1</v>
      </c>
      <c r="J37" s="257">
        <v>142</v>
      </c>
      <c r="K37" s="257">
        <v>207.6</v>
      </c>
      <c r="L37" s="257">
        <v>1.0108999999999999</v>
      </c>
      <c r="M37" s="257">
        <v>74.328000000000003</v>
      </c>
      <c r="N37" s="257">
        <v>82.021000000000001</v>
      </c>
      <c r="O37" s="257">
        <v>79.349999999999994</v>
      </c>
      <c r="P37" s="257">
        <v>23.9</v>
      </c>
      <c r="Q37" s="257">
        <v>28.7</v>
      </c>
      <c r="R37" s="257">
        <v>24.4</v>
      </c>
      <c r="S37" s="257">
        <v>5.0599999999999996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topLeftCell="A2" zoomScale="80" zoomScaleNormal="100" zoomScaleSheetLayoutView="80" workbookViewId="0">
      <selection activeCell="F8" sqref="F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-738028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738028</v>
      </c>
      <c r="T7" s="22">
        <v>30</v>
      </c>
      <c r="U7" s="23">
        <f>D7-D8</f>
        <v>6373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731655</v>
      </c>
      <c r="T8" s="16">
        <v>29</v>
      </c>
      <c r="U8" s="23">
        <f>D8-D9</f>
        <v>6771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724884</v>
      </c>
      <c r="E9" s="257">
        <v>871495</v>
      </c>
      <c r="F9" s="257">
        <v>6.2929430000000002</v>
      </c>
      <c r="G9" s="257">
        <v>0</v>
      </c>
      <c r="H9" s="257">
        <v>78.021000000000001</v>
      </c>
      <c r="I9" s="257">
        <v>21.5</v>
      </c>
      <c r="J9" s="257">
        <v>280.7</v>
      </c>
      <c r="K9" s="257">
        <v>319.10000000000002</v>
      </c>
      <c r="L9" s="257">
        <v>1.0112000000000001</v>
      </c>
      <c r="M9" s="257">
        <v>76.274000000000001</v>
      </c>
      <c r="N9" s="257">
        <v>80.789000000000001</v>
      </c>
      <c r="O9" s="257">
        <v>76.724000000000004</v>
      </c>
      <c r="P9" s="257">
        <v>19.899999999999999</v>
      </c>
      <c r="Q9" s="257">
        <v>23.8</v>
      </c>
      <c r="R9" s="257">
        <v>20.3</v>
      </c>
      <c r="S9" s="257">
        <v>4.62</v>
      </c>
      <c r="T9" s="22">
        <v>28</v>
      </c>
      <c r="U9" s="23">
        <f t="shared" ref="U9:U36" si="1">D9-D10</f>
        <v>6737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718147</v>
      </c>
      <c r="E10" s="257">
        <v>870435</v>
      </c>
      <c r="F10" s="257">
        <v>6.3522949999999998</v>
      </c>
      <c r="G10" s="257">
        <v>0</v>
      </c>
      <c r="H10" s="257">
        <v>80.941000000000003</v>
      </c>
      <c r="I10" s="257">
        <v>23.9</v>
      </c>
      <c r="J10" s="257">
        <v>27.9</v>
      </c>
      <c r="K10" s="257">
        <v>285.60000000000002</v>
      </c>
      <c r="L10" s="257">
        <v>1.0112000000000001</v>
      </c>
      <c r="M10" s="257">
        <v>77.388000000000005</v>
      </c>
      <c r="N10" s="257">
        <v>82.721000000000004</v>
      </c>
      <c r="O10" s="257">
        <v>77.923000000000002</v>
      </c>
      <c r="P10" s="257">
        <v>10.1</v>
      </c>
      <c r="Q10" s="257">
        <v>40.1</v>
      </c>
      <c r="R10" s="257">
        <v>21.5</v>
      </c>
      <c r="S10" s="257">
        <v>4.62</v>
      </c>
      <c r="T10" s="16">
        <v>27</v>
      </c>
      <c r="U10" s="23">
        <f t="shared" si="1"/>
        <v>667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717480</v>
      </c>
      <c r="E11" s="257">
        <v>870333</v>
      </c>
      <c r="F11" s="257">
        <v>6.8609540000000004</v>
      </c>
      <c r="G11" s="257">
        <v>0</v>
      </c>
      <c r="H11" s="257">
        <v>80.355000000000004</v>
      </c>
      <c r="I11" s="257">
        <v>20.7</v>
      </c>
      <c r="J11" s="257">
        <v>0</v>
      </c>
      <c r="K11" s="257">
        <v>0</v>
      </c>
      <c r="L11" s="257">
        <v>1.0138</v>
      </c>
      <c r="M11" s="257">
        <v>77.748999999999995</v>
      </c>
      <c r="N11" s="257">
        <v>82.444999999999993</v>
      </c>
      <c r="O11" s="257">
        <v>81.135999999999996</v>
      </c>
      <c r="P11" s="257">
        <v>9.6</v>
      </c>
      <c r="Q11" s="257">
        <v>33.200000000000003</v>
      </c>
      <c r="R11" s="257">
        <v>10.1</v>
      </c>
      <c r="S11" s="257">
        <v>4.62</v>
      </c>
      <c r="T11" s="16">
        <v>26</v>
      </c>
      <c r="U11" s="23">
        <f t="shared" si="1"/>
        <v>0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717480</v>
      </c>
      <c r="E12" s="257">
        <v>870333</v>
      </c>
      <c r="F12" s="257">
        <v>6.7684939999999996</v>
      </c>
      <c r="G12" s="257">
        <v>0</v>
      </c>
      <c r="H12" s="257">
        <v>78.959000000000003</v>
      </c>
      <c r="I12" s="257">
        <v>19.8</v>
      </c>
      <c r="J12" s="257">
        <v>76.8</v>
      </c>
      <c r="K12" s="257">
        <v>291.89999999999998</v>
      </c>
      <c r="L12" s="257">
        <v>1.0132000000000001</v>
      </c>
      <c r="M12" s="257">
        <v>76.234999999999999</v>
      </c>
      <c r="N12" s="257">
        <v>81.650999999999996</v>
      </c>
      <c r="O12" s="257">
        <v>80.706000000000003</v>
      </c>
      <c r="P12" s="257">
        <v>12.1</v>
      </c>
      <c r="Q12" s="257">
        <v>29.5</v>
      </c>
      <c r="R12" s="257">
        <v>12.5</v>
      </c>
      <c r="S12" s="257">
        <v>4.62</v>
      </c>
      <c r="T12" s="16">
        <v>25</v>
      </c>
      <c r="U12" s="23">
        <f t="shared" si="1"/>
        <v>1839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715641</v>
      </c>
      <c r="E13" s="257">
        <v>870039</v>
      </c>
      <c r="F13" s="257">
        <v>6.3755490000000004</v>
      </c>
      <c r="G13" s="257">
        <v>0</v>
      </c>
      <c r="H13" s="257">
        <v>78.417000000000002</v>
      </c>
      <c r="I13" s="257">
        <v>21.3</v>
      </c>
      <c r="J13" s="257">
        <v>268</v>
      </c>
      <c r="K13" s="257">
        <v>310</v>
      </c>
      <c r="L13" s="257">
        <v>1.0114000000000001</v>
      </c>
      <c r="M13" s="257">
        <v>76.781000000000006</v>
      </c>
      <c r="N13" s="257">
        <v>81.022000000000006</v>
      </c>
      <c r="O13" s="257">
        <v>77.878</v>
      </c>
      <c r="P13" s="257">
        <v>19.8</v>
      </c>
      <c r="Q13" s="257">
        <v>24.8</v>
      </c>
      <c r="R13" s="257">
        <v>20.3</v>
      </c>
      <c r="S13" s="257">
        <v>4.62</v>
      </c>
      <c r="T13" s="16">
        <v>24</v>
      </c>
      <c r="U13" s="23">
        <f t="shared" si="1"/>
        <v>6432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709209</v>
      </c>
      <c r="E14" s="257">
        <v>869032</v>
      </c>
      <c r="F14" s="257">
        <v>6.356147</v>
      </c>
      <c r="G14" s="257">
        <v>0</v>
      </c>
      <c r="H14" s="257">
        <v>78.537000000000006</v>
      </c>
      <c r="I14" s="257">
        <v>21.4</v>
      </c>
      <c r="J14" s="257">
        <v>276.8</v>
      </c>
      <c r="K14" s="257">
        <v>312.89999999999998</v>
      </c>
      <c r="L14" s="257">
        <v>1.0113000000000001</v>
      </c>
      <c r="M14" s="257">
        <v>74.153999999999996</v>
      </c>
      <c r="N14" s="257">
        <v>81.338999999999999</v>
      </c>
      <c r="O14" s="257">
        <v>77.744</v>
      </c>
      <c r="P14" s="257">
        <v>20</v>
      </c>
      <c r="Q14" s="257">
        <v>23.9</v>
      </c>
      <c r="R14" s="257">
        <v>20.7</v>
      </c>
      <c r="S14" s="257">
        <v>4.63</v>
      </c>
      <c r="T14" s="16">
        <v>23</v>
      </c>
      <c r="U14" s="23">
        <f t="shared" si="1"/>
        <v>6641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702568</v>
      </c>
      <c r="E15" s="257">
        <v>867994</v>
      </c>
      <c r="F15" s="257">
        <v>6.191033</v>
      </c>
      <c r="G15" s="257">
        <v>0</v>
      </c>
      <c r="H15" s="257">
        <v>76.897000000000006</v>
      </c>
      <c r="I15" s="257">
        <v>21.6</v>
      </c>
      <c r="J15" s="257">
        <v>246.5</v>
      </c>
      <c r="K15" s="257">
        <v>308.89999999999998</v>
      </c>
      <c r="L15" s="257">
        <v>1.0109999999999999</v>
      </c>
      <c r="M15" s="257">
        <v>73.757999999999996</v>
      </c>
      <c r="N15" s="257">
        <v>79.956000000000003</v>
      </c>
      <c r="O15" s="257">
        <v>75.259</v>
      </c>
      <c r="P15" s="257">
        <v>19.600000000000001</v>
      </c>
      <c r="Q15" s="257">
        <v>25</v>
      </c>
      <c r="R15" s="257">
        <v>20.100000000000001</v>
      </c>
      <c r="S15" s="257">
        <v>4.62</v>
      </c>
      <c r="T15" s="16">
        <v>22</v>
      </c>
      <c r="U15" s="23">
        <f t="shared" si="1"/>
        <v>5915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696653</v>
      </c>
      <c r="E16" s="257">
        <v>867051</v>
      </c>
      <c r="F16" s="257">
        <v>6.2373880000000002</v>
      </c>
      <c r="G16" s="257">
        <v>0</v>
      </c>
      <c r="H16" s="257">
        <v>76.921999999999997</v>
      </c>
      <c r="I16" s="257">
        <v>22.2</v>
      </c>
      <c r="J16" s="257">
        <v>246.5</v>
      </c>
      <c r="K16" s="257">
        <v>310.10000000000002</v>
      </c>
      <c r="L16" s="257">
        <v>1.0111000000000001</v>
      </c>
      <c r="M16" s="257">
        <v>73.337000000000003</v>
      </c>
      <c r="N16" s="257">
        <v>80.510000000000005</v>
      </c>
      <c r="O16" s="257">
        <v>76.055999999999997</v>
      </c>
      <c r="P16" s="257">
        <v>20.100000000000001</v>
      </c>
      <c r="Q16" s="257">
        <v>25.4</v>
      </c>
      <c r="R16" s="257">
        <v>20.6</v>
      </c>
      <c r="S16" s="257">
        <v>4.63</v>
      </c>
      <c r="T16" s="22">
        <v>21</v>
      </c>
      <c r="U16" s="23">
        <f t="shared" si="1"/>
        <v>5914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690739</v>
      </c>
      <c r="E17" s="257">
        <v>866108</v>
      </c>
      <c r="F17" s="257">
        <v>6.1143340000000004</v>
      </c>
      <c r="G17" s="257">
        <v>0</v>
      </c>
      <c r="H17" s="257">
        <v>80.19</v>
      </c>
      <c r="I17" s="257">
        <v>24</v>
      </c>
      <c r="J17" s="257">
        <v>28.8</v>
      </c>
      <c r="K17" s="257">
        <v>318.89999999999998</v>
      </c>
      <c r="L17" s="257">
        <v>1.0106999999999999</v>
      </c>
      <c r="M17" s="257">
        <v>74.301000000000002</v>
      </c>
      <c r="N17" s="257">
        <v>82.396000000000001</v>
      </c>
      <c r="O17" s="257">
        <v>74.561999999999998</v>
      </c>
      <c r="P17" s="257">
        <v>12.2</v>
      </c>
      <c r="Q17" s="257">
        <v>40.1</v>
      </c>
      <c r="R17" s="257">
        <v>21.3</v>
      </c>
      <c r="S17" s="257">
        <v>4.62</v>
      </c>
      <c r="T17" s="16">
        <v>20</v>
      </c>
      <c r="U17" s="23">
        <f t="shared" si="1"/>
        <v>693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690046</v>
      </c>
      <c r="E18" s="257">
        <v>865999</v>
      </c>
      <c r="F18" s="257">
        <v>6.7726030000000002</v>
      </c>
      <c r="G18" s="257">
        <v>0</v>
      </c>
      <c r="H18" s="257">
        <v>79.846999999999994</v>
      </c>
      <c r="I18" s="257">
        <v>22.8</v>
      </c>
      <c r="J18" s="257">
        <v>0</v>
      </c>
      <c r="K18" s="257">
        <v>0</v>
      </c>
      <c r="L18" s="257">
        <v>1.0133000000000001</v>
      </c>
      <c r="M18" s="257">
        <v>76.807000000000002</v>
      </c>
      <c r="N18" s="257">
        <v>82.597999999999999</v>
      </c>
      <c r="O18" s="257">
        <v>80.64</v>
      </c>
      <c r="P18" s="257">
        <v>11.3</v>
      </c>
      <c r="Q18" s="257">
        <v>36.700000000000003</v>
      </c>
      <c r="R18" s="257">
        <v>12.1</v>
      </c>
      <c r="S18" s="257">
        <v>4.62</v>
      </c>
      <c r="T18" s="16">
        <v>19</v>
      </c>
      <c r="U18" s="23">
        <f t="shared" si="1"/>
        <v>0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690046</v>
      </c>
      <c r="E19" s="257">
        <v>865999</v>
      </c>
      <c r="F19" s="257">
        <v>6.504105</v>
      </c>
      <c r="G19" s="257">
        <v>0</v>
      </c>
      <c r="H19" s="257">
        <v>78.117000000000004</v>
      </c>
      <c r="I19" s="257">
        <v>21.7</v>
      </c>
      <c r="J19" s="257">
        <v>212.4</v>
      </c>
      <c r="K19" s="257">
        <v>310.3</v>
      </c>
      <c r="L19" s="257">
        <v>1.0124</v>
      </c>
      <c r="M19" s="257">
        <v>75.661000000000001</v>
      </c>
      <c r="N19" s="257">
        <v>80.739000000000004</v>
      </c>
      <c r="O19" s="257">
        <v>77.885999999999996</v>
      </c>
      <c r="P19" s="257">
        <v>14.7</v>
      </c>
      <c r="Q19" s="257">
        <v>25.7</v>
      </c>
      <c r="R19" s="257">
        <v>14.8</v>
      </c>
      <c r="S19" s="257">
        <v>4.63</v>
      </c>
      <c r="T19" s="16">
        <v>18</v>
      </c>
      <c r="U19" s="23">
        <f t="shared" si="1"/>
        <v>5091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684955</v>
      </c>
      <c r="E20" s="257">
        <v>865197</v>
      </c>
      <c r="F20" s="257">
        <v>6.4596879999999999</v>
      </c>
      <c r="G20" s="257">
        <v>0</v>
      </c>
      <c r="H20" s="257">
        <v>77.457999999999998</v>
      </c>
      <c r="I20" s="257">
        <v>22.4</v>
      </c>
      <c r="J20" s="257">
        <v>230.4</v>
      </c>
      <c r="K20" s="257">
        <v>283.10000000000002</v>
      </c>
      <c r="L20" s="257">
        <v>1.0114000000000001</v>
      </c>
      <c r="M20" s="257">
        <v>74.585999999999999</v>
      </c>
      <c r="N20" s="257">
        <v>80.698999999999998</v>
      </c>
      <c r="O20" s="257">
        <v>79.585999999999999</v>
      </c>
      <c r="P20" s="257">
        <v>21.2</v>
      </c>
      <c r="Q20" s="257">
        <v>25.4</v>
      </c>
      <c r="R20" s="257">
        <v>22</v>
      </c>
      <c r="S20" s="257">
        <v>4.6399999999999997</v>
      </c>
      <c r="T20" s="16">
        <v>17</v>
      </c>
      <c r="U20" s="23">
        <f t="shared" si="1"/>
        <v>5528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679427</v>
      </c>
      <c r="E21" s="257">
        <v>864318</v>
      </c>
      <c r="F21" s="257">
        <v>6.2828749999999998</v>
      </c>
      <c r="G21" s="257">
        <v>0</v>
      </c>
      <c r="H21" s="257">
        <v>82.34</v>
      </c>
      <c r="I21" s="257">
        <v>21.9</v>
      </c>
      <c r="J21" s="257">
        <v>28.9</v>
      </c>
      <c r="K21" s="257">
        <v>317.60000000000002</v>
      </c>
      <c r="L21" s="257">
        <v>1.0108999999999999</v>
      </c>
      <c r="M21" s="257">
        <v>77.070999999999998</v>
      </c>
      <c r="N21" s="257">
        <v>83.355000000000004</v>
      </c>
      <c r="O21" s="257">
        <v>77.38</v>
      </c>
      <c r="P21" s="257">
        <v>16</v>
      </c>
      <c r="Q21" s="257">
        <v>32</v>
      </c>
      <c r="R21" s="257">
        <v>22.8</v>
      </c>
      <c r="S21" s="257">
        <v>4.6399999999999997</v>
      </c>
      <c r="T21" s="16">
        <v>16</v>
      </c>
      <c r="U21" s="23">
        <f t="shared" si="1"/>
        <v>695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678732</v>
      </c>
      <c r="E22" s="257">
        <v>864210</v>
      </c>
      <c r="F22" s="257">
        <v>6.8685489999999998</v>
      </c>
      <c r="G22" s="257">
        <v>0</v>
      </c>
      <c r="H22" s="257">
        <v>80.725999999999999</v>
      </c>
      <c r="I22" s="257">
        <v>20.3</v>
      </c>
      <c r="J22" s="257">
        <v>66.400000000000006</v>
      </c>
      <c r="K22" s="257">
        <v>264.89999999999998</v>
      </c>
      <c r="L22" s="257">
        <v>1.0129999999999999</v>
      </c>
      <c r="M22" s="257">
        <v>74.338999999999999</v>
      </c>
      <c r="N22" s="257">
        <v>83.466999999999999</v>
      </c>
      <c r="O22" s="257">
        <v>83.263000000000005</v>
      </c>
      <c r="P22" s="257">
        <v>15</v>
      </c>
      <c r="Q22" s="257">
        <v>25.3</v>
      </c>
      <c r="R22" s="257">
        <v>16</v>
      </c>
      <c r="S22" s="257">
        <v>4.6399999999999997</v>
      </c>
      <c r="T22" s="16">
        <v>15</v>
      </c>
      <c r="U22" s="23">
        <f t="shared" si="1"/>
        <v>1588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677144</v>
      </c>
      <c r="E23" s="257">
        <v>863957</v>
      </c>
      <c r="F23" s="257">
        <v>6.1684830000000002</v>
      </c>
      <c r="G23" s="257">
        <v>0</v>
      </c>
      <c r="H23" s="257">
        <v>78.049000000000007</v>
      </c>
      <c r="I23" s="257">
        <v>22.2</v>
      </c>
      <c r="J23" s="257">
        <v>226.5</v>
      </c>
      <c r="K23" s="257">
        <v>306.5</v>
      </c>
      <c r="L23" s="257">
        <v>1.0107999999999999</v>
      </c>
      <c r="M23" s="257">
        <v>75.344999999999999</v>
      </c>
      <c r="N23" s="257">
        <v>81.119</v>
      </c>
      <c r="O23" s="257">
        <v>75.344999999999999</v>
      </c>
      <c r="P23" s="257">
        <v>21</v>
      </c>
      <c r="Q23" s="257">
        <v>24.6</v>
      </c>
      <c r="R23" s="257">
        <v>21.4</v>
      </c>
      <c r="S23" s="257">
        <v>4.6399999999999997</v>
      </c>
      <c r="T23" s="22">
        <v>14</v>
      </c>
      <c r="U23" s="23">
        <f t="shared" si="1"/>
        <v>5433</v>
      </c>
      <c r="V23" s="24">
        <v>15</v>
      </c>
      <c r="W23" s="99"/>
      <c r="X23" s="99"/>
      <c r="Y23" s="216" t="e">
        <f>((X23*100)/#REF!)-100</f>
        <v>#REF!</v>
      </c>
    </row>
    <row r="24" spans="1:25">
      <c r="A24" s="16">
        <v>14</v>
      </c>
      <c r="B24" s="257" t="s">
        <v>224</v>
      </c>
      <c r="C24" s="257" t="s">
        <v>194</v>
      </c>
      <c r="D24" s="257">
        <v>671711</v>
      </c>
      <c r="E24" s="257">
        <v>863100</v>
      </c>
      <c r="F24" s="257">
        <v>6.2509259999999998</v>
      </c>
      <c r="G24" s="257">
        <v>0</v>
      </c>
      <c r="H24" s="257">
        <v>80.581000000000003</v>
      </c>
      <c r="I24" s="257">
        <v>21.7</v>
      </c>
      <c r="J24" s="257">
        <v>30</v>
      </c>
      <c r="K24" s="257">
        <v>316.5</v>
      </c>
      <c r="L24" s="257">
        <v>1.0108999999999999</v>
      </c>
      <c r="M24" s="257">
        <v>76.59</v>
      </c>
      <c r="N24" s="257">
        <v>82.096999999999994</v>
      </c>
      <c r="O24" s="257">
        <v>76.772999999999996</v>
      </c>
      <c r="P24" s="257">
        <v>16</v>
      </c>
      <c r="Q24" s="257">
        <v>31.4</v>
      </c>
      <c r="R24" s="257">
        <v>22.3</v>
      </c>
      <c r="S24" s="257">
        <v>4.6399999999999997</v>
      </c>
      <c r="T24" s="16">
        <v>13</v>
      </c>
      <c r="U24" s="23">
        <f t="shared" si="1"/>
        <v>720</v>
      </c>
      <c r="V24" s="16"/>
      <c r="W24" s="99"/>
      <c r="X24" s="99"/>
      <c r="Y24" s="216" t="e">
        <f>((X24*100)/#REF!)-100</f>
        <v>#REF!</v>
      </c>
    </row>
    <row r="25" spans="1:25">
      <c r="A25" s="16">
        <v>13</v>
      </c>
      <c r="B25" s="257" t="s">
        <v>225</v>
      </c>
      <c r="C25" s="257" t="s">
        <v>194</v>
      </c>
      <c r="D25" s="257">
        <v>670991</v>
      </c>
      <c r="E25" s="257">
        <v>862987</v>
      </c>
      <c r="F25" s="257">
        <v>6.6564629999999996</v>
      </c>
      <c r="G25" s="257">
        <v>0</v>
      </c>
      <c r="H25" s="257">
        <v>79.915000000000006</v>
      </c>
      <c r="I25" s="257">
        <v>23.3</v>
      </c>
      <c r="J25" s="257">
        <v>0</v>
      </c>
      <c r="K25" s="257">
        <v>0</v>
      </c>
      <c r="L25" s="257">
        <v>1.0125</v>
      </c>
      <c r="M25" s="257">
        <v>77.742999999999995</v>
      </c>
      <c r="N25" s="257">
        <v>81.783000000000001</v>
      </c>
      <c r="O25" s="257">
        <v>80.405000000000001</v>
      </c>
      <c r="P25" s="257">
        <v>15.8</v>
      </c>
      <c r="Q25" s="257">
        <v>37.4</v>
      </c>
      <c r="R25" s="257">
        <v>16.100000000000001</v>
      </c>
      <c r="S25" s="257">
        <v>4.6399999999999997</v>
      </c>
      <c r="T25" s="16">
        <v>12</v>
      </c>
      <c r="U25" s="23">
        <f t="shared" si="1"/>
        <v>0</v>
      </c>
      <c r="V25" s="16"/>
      <c r="W25" s="99"/>
      <c r="X25" s="99"/>
      <c r="Y25" s="216" t="e">
        <f>((X25*100)/#REF!)-100</f>
        <v>#REF!</v>
      </c>
    </row>
    <row r="26" spans="1:25">
      <c r="A26" s="16">
        <v>12</v>
      </c>
      <c r="B26" s="257" t="s">
        <v>226</v>
      </c>
      <c r="C26" s="257" t="s">
        <v>194</v>
      </c>
      <c r="D26" s="257">
        <v>670991</v>
      </c>
      <c r="E26" s="257">
        <v>862987</v>
      </c>
      <c r="F26" s="257">
        <v>6.5073590000000001</v>
      </c>
      <c r="G26" s="257">
        <v>0</v>
      </c>
      <c r="H26" s="257">
        <v>78.400999999999996</v>
      </c>
      <c r="I26" s="257">
        <v>22.2</v>
      </c>
      <c r="J26" s="257">
        <v>82.7</v>
      </c>
      <c r="K26" s="257">
        <v>310.7</v>
      </c>
      <c r="L26" s="257">
        <v>1.012</v>
      </c>
      <c r="M26" s="257">
        <v>74.787999999999997</v>
      </c>
      <c r="N26" s="257">
        <v>81.278999999999996</v>
      </c>
      <c r="O26" s="257">
        <v>78.849000000000004</v>
      </c>
      <c r="P26" s="257">
        <v>16.600000000000001</v>
      </c>
      <c r="Q26" s="257">
        <v>31.6</v>
      </c>
      <c r="R26" s="257">
        <v>17.600000000000001</v>
      </c>
      <c r="S26" s="257">
        <v>4.6399999999999997</v>
      </c>
      <c r="T26" s="16">
        <v>11</v>
      </c>
      <c r="U26" s="23">
        <f t="shared" si="1"/>
        <v>1980</v>
      </c>
      <c r="V26" s="16"/>
      <c r="W26" s="99"/>
      <c r="X26" s="99"/>
      <c r="Y26" s="216" t="e">
        <f>((X26*100)/#REF!)-100</f>
        <v>#REF!</v>
      </c>
    </row>
    <row r="27" spans="1:25">
      <c r="A27" s="16">
        <v>11</v>
      </c>
      <c r="B27" s="257" t="s">
        <v>227</v>
      </c>
      <c r="C27" s="257" t="s">
        <v>194</v>
      </c>
      <c r="D27" s="257">
        <v>669011</v>
      </c>
      <c r="E27" s="257">
        <v>862668</v>
      </c>
      <c r="F27" s="257">
        <v>6.2281979999999999</v>
      </c>
      <c r="G27" s="257">
        <v>0</v>
      </c>
      <c r="H27" s="257">
        <v>78.893000000000001</v>
      </c>
      <c r="I27" s="257">
        <v>21.6</v>
      </c>
      <c r="J27" s="257">
        <v>257.39999999999998</v>
      </c>
      <c r="K27" s="257">
        <v>307.3</v>
      </c>
      <c r="L27" s="257">
        <v>1.0109999999999999</v>
      </c>
      <c r="M27" s="257">
        <v>75.2</v>
      </c>
      <c r="N27" s="257">
        <v>81.858999999999995</v>
      </c>
      <c r="O27" s="257">
        <v>76.033000000000001</v>
      </c>
      <c r="P27" s="257">
        <v>20.100000000000001</v>
      </c>
      <c r="Q27" s="257">
        <v>24.4</v>
      </c>
      <c r="R27" s="257">
        <v>20.9</v>
      </c>
      <c r="S27" s="257">
        <v>4.6399999999999997</v>
      </c>
      <c r="T27" s="16">
        <v>10</v>
      </c>
      <c r="U27" s="23">
        <f t="shared" si="1"/>
        <v>6175</v>
      </c>
      <c r="V27" s="16"/>
      <c r="W27" s="99"/>
      <c r="X27" s="99"/>
      <c r="Y27" s="216" t="e">
        <f>((X27*100)/#REF!)-100</f>
        <v>#REF!</v>
      </c>
    </row>
    <row r="28" spans="1:25">
      <c r="A28" s="16">
        <v>10</v>
      </c>
      <c r="B28" s="257" t="s">
        <v>228</v>
      </c>
      <c r="C28" s="257" t="s">
        <v>194</v>
      </c>
      <c r="D28" s="257">
        <v>662836</v>
      </c>
      <c r="E28" s="257">
        <v>861705</v>
      </c>
      <c r="F28" s="257">
        <v>6.6137350000000001</v>
      </c>
      <c r="G28" s="257">
        <v>0</v>
      </c>
      <c r="H28" s="257">
        <v>81.132000000000005</v>
      </c>
      <c r="I28" s="257">
        <v>22.2</v>
      </c>
      <c r="J28" s="257">
        <v>249.2</v>
      </c>
      <c r="K28" s="257">
        <v>311.60000000000002</v>
      </c>
      <c r="L28" s="257">
        <v>1.0118</v>
      </c>
      <c r="M28" s="257">
        <v>79.451999999999998</v>
      </c>
      <c r="N28" s="257">
        <v>83.293000000000006</v>
      </c>
      <c r="O28" s="257">
        <v>81.48</v>
      </c>
      <c r="P28" s="257">
        <v>20.399999999999999</v>
      </c>
      <c r="Q28" s="257">
        <v>24.7</v>
      </c>
      <c r="R28" s="257">
        <v>21.2</v>
      </c>
      <c r="S28" s="257">
        <v>4.6399999999999997</v>
      </c>
      <c r="T28" s="16">
        <v>9</v>
      </c>
      <c r="U28" s="23">
        <f t="shared" si="1"/>
        <v>5980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656856</v>
      </c>
      <c r="E29" s="257">
        <v>860793</v>
      </c>
      <c r="F29" s="257">
        <v>6.5700260000000004</v>
      </c>
      <c r="G29" s="257">
        <v>0</v>
      </c>
      <c r="H29" s="257">
        <v>80.994</v>
      </c>
      <c r="I29" s="257">
        <v>22.4</v>
      </c>
      <c r="J29" s="257">
        <v>258.10000000000002</v>
      </c>
      <c r="K29" s="257">
        <v>310.3</v>
      </c>
      <c r="L29" s="257">
        <v>1.0117</v>
      </c>
      <c r="M29" s="257">
        <v>75.605999999999995</v>
      </c>
      <c r="N29" s="257">
        <v>82.947000000000003</v>
      </c>
      <c r="O29" s="257">
        <v>80.894000000000005</v>
      </c>
      <c r="P29" s="257">
        <v>20.6</v>
      </c>
      <c r="Q29" s="257">
        <v>25.4</v>
      </c>
      <c r="R29" s="257">
        <v>21.3</v>
      </c>
      <c r="S29" s="257">
        <v>4.6399999999999997</v>
      </c>
      <c r="T29" s="16">
        <v>8</v>
      </c>
      <c r="U29" s="23">
        <f t="shared" si="1"/>
        <v>6214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650642</v>
      </c>
      <c r="E30" s="257">
        <v>859845</v>
      </c>
      <c r="F30" s="257">
        <v>6.2115660000000004</v>
      </c>
      <c r="G30" s="257">
        <v>0</v>
      </c>
      <c r="H30" s="257">
        <v>77.468999999999994</v>
      </c>
      <c r="I30" s="257">
        <v>22.6</v>
      </c>
      <c r="J30" s="257">
        <v>274.10000000000002</v>
      </c>
      <c r="K30" s="257">
        <v>312.89999999999998</v>
      </c>
      <c r="L30" s="257">
        <v>1.0108999999999999</v>
      </c>
      <c r="M30" s="257">
        <v>74.299000000000007</v>
      </c>
      <c r="N30" s="257">
        <v>81.337000000000003</v>
      </c>
      <c r="O30" s="257">
        <v>75.876999999999995</v>
      </c>
      <c r="P30" s="257">
        <v>20.9</v>
      </c>
      <c r="Q30" s="257">
        <v>25.2</v>
      </c>
      <c r="R30" s="257">
        <v>21.2</v>
      </c>
      <c r="S30" s="257">
        <v>4.6399999999999997</v>
      </c>
      <c r="T30" s="22">
        <v>7</v>
      </c>
      <c r="U30" s="23">
        <f t="shared" si="1"/>
        <v>6576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644066</v>
      </c>
      <c r="E31" s="257">
        <v>858798</v>
      </c>
      <c r="F31" s="257">
        <v>6.2525380000000004</v>
      </c>
      <c r="G31" s="257">
        <v>0</v>
      </c>
      <c r="H31" s="257">
        <v>81.198999999999998</v>
      </c>
      <c r="I31" s="257">
        <v>26.8</v>
      </c>
      <c r="J31" s="257">
        <v>32.700000000000003</v>
      </c>
      <c r="K31" s="257">
        <v>314.60000000000002</v>
      </c>
      <c r="L31" s="257">
        <v>1.0108999999999999</v>
      </c>
      <c r="M31" s="257">
        <v>74.792000000000002</v>
      </c>
      <c r="N31" s="257">
        <v>83.218999999999994</v>
      </c>
      <c r="O31" s="257">
        <v>76.822999999999993</v>
      </c>
      <c r="P31" s="257">
        <v>14.7</v>
      </c>
      <c r="Q31" s="257">
        <v>40.4</v>
      </c>
      <c r="R31" s="257">
        <v>22.4</v>
      </c>
      <c r="S31" s="257">
        <v>4.6500000000000004</v>
      </c>
      <c r="T31" s="16">
        <v>6</v>
      </c>
      <c r="U31" s="23">
        <f t="shared" si="1"/>
        <v>787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643279</v>
      </c>
      <c r="E32" s="257">
        <v>858674</v>
      </c>
      <c r="F32" s="257">
        <v>6.8438400000000001</v>
      </c>
      <c r="G32" s="257">
        <v>0</v>
      </c>
      <c r="H32" s="257">
        <v>82.004000000000005</v>
      </c>
      <c r="I32" s="257">
        <v>25.6</v>
      </c>
      <c r="J32" s="257">
        <v>0</v>
      </c>
      <c r="K32" s="257">
        <v>0</v>
      </c>
      <c r="L32" s="257">
        <v>1.0130999999999999</v>
      </c>
      <c r="M32" s="257">
        <v>79.539000000000001</v>
      </c>
      <c r="N32" s="257">
        <v>83.89</v>
      </c>
      <c r="O32" s="257">
        <v>82.472999999999999</v>
      </c>
      <c r="P32" s="257">
        <v>14.3</v>
      </c>
      <c r="Q32" s="257">
        <v>40.4</v>
      </c>
      <c r="R32" s="257">
        <v>14.7</v>
      </c>
      <c r="S32" s="257">
        <v>4.6399999999999997</v>
      </c>
      <c r="T32" s="16">
        <v>5</v>
      </c>
      <c r="U32" s="23">
        <f t="shared" si="1"/>
        <v>0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643279</v>
      </c>
      <c r="E33" s="257">
        <v>858674</v>
      </c>
      <c r="F33" s="257">
        <v>6.7346009999999996</v>
      </c>
      <c r="G33" s="257">
        <v>0</v>
      </c>
      <c r="H33" s="257">
        <v>80.47</v>
      </c>
      <c r="I33" s="257">
        <v>21</v>
      </c>
      <c r="J33" s="257">
        <v>101.9</v>
      </c>
      <c r="K33" s="257">
        <v>292.7</v>
      </c>
      <c r="L33" s="257">
        <v>1.0125999999999999</v>
      </c>
      <c r="M33" s="257">
        <v>77.837000000000003</v>
      </c>
      <c r="N33" s="257">
        <v>82.444000000000003</v>
      </c>
      <c r="O33" s="257">
        <v>81.766999999999996</v>
      </c>
      <c r="P33" s="257">
        <v>16.5</v>
      </c>
      <c r="Q33" s="257">
        <v>24.5</v>
      </c>
      <c r="R33" s="257">
        <v>17</v>
      </c>
      <c r="S33" s="257">
        <v>4.6500000000000004</v>
      </c>
      <c r="T33" s="16">
        <v>4</v>
      </c>
      <c r="U33" s="23">
        <f t="shared" si="1"/>
        <v>2442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640837</v>
      </c>
      <c r="E34" s="257">
        <v>858292</v>
      </c>
      <c r="F34" s="257">
        <v>6.4485599999999996</v>
      </c>
      <c r="G34" s="257">
        <v>0</v>
      </c>
      <c r="H34" s="257">
        <v>78.221999999999994</v>
      </c>
      <c r="I34" s="257">
        <v>22.1</v>
      </c>
      <c r="J34" s="257">
        <v>246.2</v>
      </c>
      <c r="K34" s="257">
        <v>302</v>
      </c>
      <c r="L34" s="257">
        <v>1.0114000000000001</v>
      </c>
      <c r="M34" s="257">
        <v>74.316999999999993</v>
      </c>
      <c r="N34" s="257">
        <v>80.930000000000007</v>
      </c>
      <c r="O34" s="257">
        <v>79.236999999999995</v>
      </c>
      <c r="P34" s="257">
        <v>20.8</v>
      </c>
      <c r="Q34" s="257">
        <v>24.6</v>
      </c>
      <c r="R34" s="257">
        <v>21.4</v>
      </c>
      <c r="S34" s="257">
        <v>4.6500000000000004</v>
      </c>
      <c r="T34" s="16">
        <v>3</v>
      </c>
      <c r="U34" s="23">
        <f t="shared" si="1"/>
        <v>5908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634929</v>
      </c>
      <c r="E35" s="257">
        <v>857362</v>
      </c>
      <c r="F35" s="257">
        <v>6.2547579999999998</v>
      </c>
      <c r="G35" s="257">
        <v>0</v>
      </c>
      <c r="H35" s="257">
        <v>78.551000000000002</v>
      </c>
      <c r="I35" s="257">
        <v>22.2</v>
      </c>
      <c r="J35" s="257">
        <v>235.5</v>
      </c>
      <c r="K35" s="257">
        <v>310.2</v>
      </c>
      <c r="L35" s="257">
        <v>1.0111000000000001</v>
      </c>
      <c r="M35" s="257">
        <v>75.841999999999999</v>
      </c>
      <c r="N35" s="257">
        <v>80.793999999999997</v>
      </c>
      <c r="O35" s="257">
        <v>76.388999999999996</v>
      </c>
      <c r="P35" s="257">
        <v>20.7</v>
      </c>
      <c r="Q35" s="257">
        <v>24.9</v>
      </c>
      <c r="R35" s="257">
        <v>20.9</v>
      </c>
      <c r="S35" s="257">
        <v>4.6500000000000004</v>
      </c>
      <c r="T35" s="16">
        <v>2</v>
      </c>
      <c r="U35" s="23">
        <f t="shared" si="1"/>
        <v>5649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629280</v>
      </c>
      <c r="E36" s="257">
        <v>856476</v>
      </c>
      <c r="F36" s="257">
        <v>6.3960840000000001</v>
      </c>
      <c r="G36" s="257">
        <v>0</v>
      </c>
      <c r="H36" s="257">
        <v>79.754000000000005</v>
      </c>
      <c r="I36" s="257">
        <v>22.6</v>
      </c>
      <c r="J36" s="257">
        <v>228.8</v>
      </c>
      <c r="K36" s="257">
        <v>301.39999999999998</v>
      </c>
      <c r="L36" s="257">
        <v>1.0112000000000001</v>
      </c>
      <c r="M36" s="257">
        <v>77.052000000000007</v>
      </c>
      <c r="N36" s="257">
        <v>81.248999999999995</v>
      </c>
      <c r="O36" s="257">
        <v>78.725999999999999</v>
      </c>
      <c r="P36" s="257">
        <v>21.5</v>
      </c>
      <c r="Q36" s="257">
        <v>25.2</v>
      </c>
      <c r="R36" s="257">
        <v>22.1</v>
      </c>
      <c r="S36" s="257">
        <v>4.6500000000000004</v>
      </c>
      <c r="T36" s="16">
        <v>1</v>
      </c>
      <c r="U36" s="23">
        <f t="shared" si="1"/>
        <v>5488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623792</v>
      </c>
      <c r="E37" s="257">
        <v>855626</v>
      </c>
      <c r="F37" s="257">
        <v>6.4789960000000004</v>
      </c>
      <c r="G37" s="257">
        <v>0</v>
      </c>
      <c r="H37" s="257">
        <v>79.001000000000005</v>
      </c>
      <c r="I37" s="257">
        <v>22.3</v>
      </c>
      <c r="J37" s="257">
        <v>247.6</v>
      </c>
      <c r="K37" s="257">
        <v>291.2</v>
      </c>
      <c r="L37" s="257">
        <v>1.0114000000000001</v>
      </c>
      <c r="M37" s="257">
        <v>75.066999999999993</v>
      </c>
      <c r="N37" s="257">
        <v>82.084999999999994</v>
      </c>
      <c r="O37" s="257">
        <v>79.834000000000003</v>
      </c>
      <c r="P37" s="257">
        <v>21</v>
      </c>
      <c r="Q37" s="257">
        <v>25.1</v>
      </c>
      <c r="R37" s="257">
        <v>21.9</v>
      </c>
      <c r="S37" s="257">
        <v>4.6500000000000004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6" sqref="G16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-631385</v>
      </c>
      <c r="V6" s="4"/>
      <c r="W6" s="219"/>
      <c r="X6" s="219"/>
      <c r="Y6" s="224"/>
    </row>
    <row r="7" spans="1:25">
      <c r="A7" s="21">
        <v>31</v>
      </c>
      <c r="B7" s="228"/>
      <c r="C7" s="228"/>
      <c r="D7" s="257">
        <v>631385</v>
      </c>
      <c r="T7" s="22">
        <v>30</v>
      </c>
      <c r="U7" s="23">
        <f>D7-D8</f>
        <v>15951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 s="257">
        <v>615434</v>
      </c>
      <c r="T8" s="16">
        <v>29</v>
      </c>
      <c r="U8" s="23">
        <f>D8-D9</f>
        <v>16981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598453</v>
      </c>
      <c r="E9" s="257">
        <v>388550</v>
      </c>
      <c r="F9" s="257">
        <v>6.2052079999999998</v>
      </c>
      <c r="G9" s="257">
        <v>0</v>
      </c>
      <c r="H9" s="257">
        <v>77.887</v>
      </c>
      <c r="I9" s="257">
        <v>23.3</v>
      </c>
      <c r="J9" s="257">
        <v>666.7</v>
      </c>
      <c r="K9" s="257">
        <v>1073.8</v>
      </c>
      <c r="L9" s="257">
        <v>1.0106999999999999</v>
      </c>
      <c r="M9" s="257">
        <v>75.683000000000007</v>
      </c>
      <c r="N9" s="257">
        <v>80.900000000000006</v>
      </c>
      <c r="O9" s="257">
        <v>76.346999999999994</v>
      </c>
      <c r="P9" s="257">
        <v>22</v>
      </c>
      <c r="Q9" s="257">
        <v>24.9</v>
      </c>
      <c r="R9" s="257">
        <v>23</v>
      </c>
      <c r="S9" s="257">
        <v>5.73</v>
      </c>
      <c r="T9" s="22">
        <v>28</v>
      </c>
      <c r="U9" s="23">
        <f t="shared" ref="U9:U36" si="1">D9-D10</f>
        <v>15983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582470</v>
      </c>
      <c r="E10" s="257">
        <v>386010</v>
      </c>
      <c r="F10" s="257">
        <v>6.271668</v>
      </c>
      <c r="G10" s="257">
        <v>0</v>
      </c>
      <c r="H10" s="257">
        <v>80.331999999999994</v>
      </c>
      <c r="I10" s="257">
        <v>23.4</v>
      </c>
      <c r="J10" s="257">
        <v>642.70000000000005</v>
      </c>
      <c r="K10" s="257">
        <v>1029.8</v>
      </c>
      <c r="L10" s="257">
        <v>1.0108999999999999</v>
      </c>
      <c r="M10" s="257">
        <v>76.887</v>
      </c>
      <c r="N10" s="257">
        <v>82.247</v>
      </c>
      <c r="O10" s="257">
        <v>77.313999999999993</v>
      </c>
      <c r="P10" s="257">
        <v>22.1</v>
      </c>
      <c r="Q10" s="257">
        <v>25.4</v>
      </c>
      <c r="R10" s="257">
        <v>23.1</v>
      </c>
      <c r="S10" s="257">
        <v>5.73</v>
      </c>
      <c r="T10" s="16">
        <v>27</v>
      </c>
      <c r="U10" s="23">
        <f t="shared" si="1"/>
        <v>15416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567054</v>
      </c>
      <c r="E11" s="257">
        <v>383628</v>
      </c>
      <c r="F11" s="257">
        <v>6.504086</v>
      </c>
      <c r="G11" s="257">
        <v>0</v>
      </c>
      <c r="H11" s="257">
        <v>79.731999999999999</v>
      </c>
      <c r="I11" s="257">
        <v>23.2</v>
      </c>
      <c r="J11" s="257">
        <v>611.4</v>
      </c>
      <c r="K11" s="257">
        <v>1157.7</v>
      </c>
      <c r="L11" s="257">
        <v>1.0114000000000001</v>
      </c>
      <c r="M11" s="257">
        <v>77.010999999999996</v>
      </c>
      <c r="N11" s="257">
        <v>82.055999999999997</v>
      </c>
      <c r="O11" s="257">
        <v>80.477000000000004</v>
      </c>
      <c r="P11" s="257">
        <v>21.1</v>
      </c>
      <c r="Q11" s="257">
        <v>24.8</v>
      </c>
      <c r="R11" s="257">
        <v>22.8</v>
      </c>
      <c r="S11" s="257">
        <v>5.73</v>
      </c>
      <c r="T11" s="16">
        <v>26</v>
      </c>
      <c r="U11" s="23">
        <f t="shared" si="1"/>
        <v>14655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552399</v>
      </c>
      <c r="E12" s="257">
        <v>381349</v>
      </c>
      <c r="F12" s="257">
        <v>6.4470789999999996</v>
      </c>
      <c r="G12" s="257">
        <v>0</v>
      </c>
      <c r="H12" s="257">
        <v>78.301000000000002</v>
      </c>
      <c r="I12" s="257">
        <v>23.6</v>
      </c>
      <c r="J12" s="257">
        <v>739.9</v>
      </c>
      <c r="K12" s="257">
        <v>1262</v>
      </c>
      <c r="L12" s="257">
        <v>1.0112000000000001</v>
      </c>
      <c r="M12" s="257">
        <v>75.698999999999998</v>
      </c>
      <c r="N12" s="257">
        <v>81.004000000000005</v>
      </c>
      <c r="O12" s="257">
        <v>79.789000000000001</v>
      </c>
      <c r="P12" s="257">
        <v>22.3</v>
      </c>
      <c r="Q12" s="257">
        <v>25.1</v>
      </c>
      <c r="R12" s="257">
        <v>23.2</v>
      </c>
      <c r="S12" s="257">
        <v>5.73</v>
      </c>
      <c r="T12" s="16">
        <v>25</v>
      </c>
      <c r="U12" s="23">
        <f t="shared" si="1"/>
        <v>17757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534642</v>
      </c>
      <c r="E13" s="257">
        <v>378545</v>
      </c>
      <c r="F13" s="257">
        <v>6.2844160000000002</v>
      </c>
      <c r="G13" s="257">
        <v>0</v>
      </c>
      <c r="H13" s="257">
        <v>78.105999999999995</v>
      </c>
      <c r="I13" s="257">
        <v>23.4</v>
      </c>
      <c r="J13" s="257">
        <v>743.8</v>
      </c>
      <c r="K13" s="257">
        <v>1133.3</v>
      </c>
      <c r="L13" s="257">
        <v>1.0108999999999999</v>
      </c>
      <c r="M13" s="257">
        <v>75.843000000000004</v>
      </c>
      <c r="N13" s="257">
        <v>80.858999999999995</v>
      </c>
      <c r="O13" s="257">
        <v>77.438999999999993</v>
      </c>
      <c r="P13" s="257">
        <v>22.2</v>
      </c>
      <c r="Q13" s="257">
        <v>25.3</v>
      </c>
      <c r="R13" s="257">
        <v>22.9</v>
      </c>
      <c r="S13" s="257">
        <v>5.74</v>
      </c>
      <c r="T13" s="16">
        <v>24</v>
      </c>
      <c r="U13" s="23">
        <f t="shared" si="1"/>
        <v>17831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516811</v>
      </c>
      <c r="E14" s="257">
        <v>375719</v>
      </c>
      <c r="F14" s="257">
        <v>6.2880570000000002</v>
      </c>
      <c r="G14" s="257">
        <v>0</v>
      </c>
      <c r="H14" s="257">
        <v>78.397000000000006</v>
      </c>
      <c r="I14" s="257">
        <v>23.5</v>
      </c>
      <c r="J14" s="257">
        <v>659.2</v>
      </c>
      <c r="K14" s="257">
        <v>1056.5999999999999</v>
      </c>
      <c r="L14" s="257">
        <v>1.0108999999999999</v>
      </c>
      <c r="M14" s="257">
        <v>73.554000000000002</v>
      </c>
      <c r="N14" s="257">
        <v>81.177000000000007</v>
      </c>
      <c r="O14" s="257">
        <v>77.456000000000003</v>
      </c>
      <c r="P14" s="257">
        <v>22.3</v>
      </c>
      <c r="Q14" s="257">
        <v>25.4</v>
      </c>
      <c r="R14" s="257">
        <v>22.8</v>
      </c>
      <c r="S14" s="257">
        <v>5.74</v>
      </c>
      <c r="T14" s="16">
        <v>23</v>
      </c>
      <c r="U14" s="23">
        <f t="shared" si="1"/>
        <v>15802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501009</v>
      </c>
      <c r="E15" s="257">
        <v>373220</v>
      </c>
      <c r="F15" s="257">
        <v>6.0834169999999999</v>
      </c>
      <c r="G15" s="257">
        <v>0</v>
      </c>
      <c r="H15" s="257">
        <v>76.603999999999999</v>
      </c>
      <c r="I15" s="257">
        <v>23.5</v>
      </c>
      <c r="J15" s="257">
        <v>698.2</v>
      </c>
      <c r="K15" s="257">
        <v>1237.2</v>
      </c>
      <c r="L15" s="257">
        <v>1.0105</v>
      </c>
      <c r="M15" s="257">
        <v>72.585999999999999</v>
      </c>
      <c r="N15" s="257">
        <v>79.825000000000003</v>
      </c>
      <c r="O15" s="257">
        <v>74.637</v>
      </c>
      <c r="P15" s="257">
        <v>21.9</v>
      </c>
      <c r="Q15" s="257">
        <v>25.5</v>
      </c>
      <c r="R15" s="257">
        <v>23</v>
      </c>
      <c r="S15" s="257">
        <v>5.74</v>
      </c>
      <c r="T15" s="16">
        <v>22</v>
      </c>
      <c r="U15" s="23">
        <f t="shared" si="1"/>
        <v>16738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484271</v>
      </c>
      <c r="E16" s="257">
        <v>370521</v>
      </c>
      <c r="F16" s="257">
        <v>6.1929100000000004</v>
      </c>
      <c r="G16" s="257">
        <v>0</v>
      </c>
      <c r="H16" s="257">
        <v>76.765000000000001</v>
      </c>
      <c r="I16" s="257">
        <v>23.5</v>
      </c>
      <c r="J16" s="257">
        <v>618.20000000000005</v>
      </c>
      <c r="K16" s="257">
        <v>1065.7</v>
      </c>
      <c r="L16" s="257">
        <v>1.0106999999999999</v>
      </c>
      <c r="M16" s="257">
        <v>72.963999999999999</v>
      </c>
      <c r="N16" s="257">
        <v>80.391999999999996</v>
      </c>
      <c r="O16" s="257">
        <v>76.215000000000003</v>
      </c>
      <c r="P16" s="257">
        <v>21.9</v>
      </c>
      <c r="Q16" s="257">
        <v>25.5</v>
      </c>
      <c r="R16" s="257">
        <v>23.1</v>
      </c>
      <c r="S16" s="257">
        <v>5.74</v>
      </c>
      <c r="T16" s="22">
        <v>21</v>
      </c>
      <c r="U16" s="23">
        <f t="shared" si="1"/>
        <v>14823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469448</v>
      </c>
      <c r="E17" s="257">
        <v>368126</v>
      </c>
      <c r="F17" s="257">
        <v>6.0510109999999999</v>
      </c>
      <c r="G17" s="257">
        <v>0</v>
      </c>
      <c r="H17" s="257">
        <v>79.478999999999999</v>
      </c>
      <c r="I17" s="257">
        <v>23.6</v>
      </c>
      <c r="J17" s="257">
        <v>707.4</v>
      </c>
      <c r="K17" s="257">
        <v>1099.5</v>
      </c>
      <c r="L17" s="257">
        <v>1.0104</v>
      </c>
      <c r="M17" s="257">
        <v>74.046000000000006</v>
      </c>
      <c r="N17" s="257">
        <v>81.989000000000004</v>
      </c>
      <c r="O17" s="257">
        <v>74.254000000000005</v>
      </c>
      <c r="P17" s="257">
        <v>22.2</v>
      </c>
      <c r="Q17" s="257">
        <v>25.5</v>
      </c>
      <c r="R17" s="257">
        <v>23.3</v>
      </c>
      <c r="S17" s="257">
        <v>5.74</v>
      </c>
      <c r="T17" s="16">
        <v>20</v>
      </c>
      <c r="U17" s="23">
        <f t="shared" si="1"/>
        <v>16961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452487</v>
      </c>
      <c r="E18" s="257">
        <v>365478</v>
      </c>
      <c r="F18" s="257">
        <v>6.4842250000000003</v>
      </c>
      <c r="G18" s="257">
        <v>0</v>
      </c>
      <c r="H18" s="257">
        <v>79.197000000000003</v>
      </c>
      <c r="I18" s="257">
        <v>23.8</v>
      </c>
      <c r="J18" s="257">
        <v>649.9</v>
      </c>
      <c r="K18" s="257">
        <v>1266.0999999999999</v>
      </c>
      <c r="L18" s="257">
        <v>1.0113000000000001</v>
      </c>
      <c r="M18" s="257">
        <v>75.388000000000005</v>
      </c>
      <c r="N18" s="257">
        <v>82.097999999999999</v>
      </c>
      <c r="O18" s="257">
        <v>80.225999999999999</v>
      </c>
      <c r="P18" s="257">
        <v>22.2</v>
      </c>
      <c r="Q18" s="257">
        <v>25.4</v>
      </c>
      <c r="R18" s="257">
        <v>22.9</v>
      </c>
      <c r="S18" s="257">
        <v>5.74</v>
      </c>
      <c r="T18" s="16">
        <v>19</v>
      </c>
      <c r="U18" s="23">
        <f t="shared" si="1"/>
        <v>15585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436902</v>
      </c>
      <c r="E19" s="257">
        <v>363035</v>
      </c>
      <c r="F19" s="257">
        <v>6.2645860000000004</v>
      </c>
      <c r="G19" s="257">
        <v>0</v>
      </c>
      <c r="H19" s="257">
        <v>77.888999999999996</v>
      </c>
      <c r="I19" s="257">
        <v>23.8</v>
      </c>
      <c r="J19" s="257">
        <v>611.4</v>
      </c>
      <c r="K19" s="257">
        <v>1018</v>
      </c>
      <c r="L19" s="257">
        <v>1.0107999999999999</v>
      </c>
      <c r="M19" s="257">
        <v>75.459999999999994</v>
      </c>
      <c r="N19" s="257">
        <v>80.558999999999997</v>
      </c>
      <c r="O19" s="257">
        <v>77.341999999999999</v>
      </c>
      <c r="P19" s="257">
        <v>22.4</v>
      </c>
      <c r="Q19" s="257">
        <v>25.9</v>
      </c>
      <c r="R19" s="257">
        <v>23.5</v>
      </c>
      <c r="S19" s="257">
        <v>5.74</v>
      </c>
      <c r="T19" s="16">
        <v>18</v>
      </c>
      <c r="U19" s="23">
        <f t="shared" si="1"/>
        <v>14657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422245</v>
      </c>
      <c r="E20" s="257">
        <v>360706</v>
      </c>
      <c r="F20" s="257">
        <v>6.3898770000000003</v>
      </c>
      <c r="G20" s="257">
        <v>0</v>
      </c>
      <c r="H20" s="257">
        <v>77.265000000000001</v>
      </c>
      <c r="I20" s="257">
        <v>23.8</v>
      </c>
      <c r="J20" s="257">
        <v>613.6</v>
      </c>
      <c r="K20" s="257">
        <v>946.3</v>
      </c>
      <c r="L20" s="257">
        <v>1.0109999999999999</v>
      </c>
      <c r="M20" s="257">
        <v>74.088999999999999</v>
      </c>
      <c r="N20" s="257">
        <v>80.617000000000004</v>
      </c>
      <c r="O20" s="257">
        <v>79.131</v>
      </c>
      <c r="P20" s="257">
        <v>23</v>
      </c>
      <c r="Q20" s="257">
        <v>25.7</v>
      </c>
      <c r="R20" s="257">
        <v>23.6</v>
      </c>
      <c r="S20" s="257">
        <v>5.74</v>
      </c>
      <c r="T20" s="16">
        <v>17</v>
      </c>
      <c r="U20" s="23">
        <f t="shared" si="1"/>
        <v>14707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407538</v>
      </c>
      <c r="E21" s="257">
        <v>358354</v>
      </c>
      <c r="F21" s="257">
        <v>6.2317609999999997</v>
      </c>
      <c r="G21" s="257">
        <v>0</v>
      </c>
      <c r="H21" s="257">
        <v>81.724999999999994</v>
      </c>
      <c r="I21" s="257">
        <v>23.8</v>
      </c>
      <c r="J21" s="257">
        <v>614.9</v>
      </c>
      <c r="K21" s="257">
        <v>1117.5999999999999</v>
      </c>
      <c r="L21" s="257">
        <v>1.0106999999999999</v>
      </c>
      <c r="M21" s="257">
        <v>76.760999999999996</v>
      </c>
      <c r="N21" s="257">
        <v>82.962000000000003</v>
      </c>
      <c r="O21" s="257">
        <v>76.894000000000005</v>
      </c>
      <c r="P21" s="257">
        <v>23</v>
      </c>
      <c r="Q21" s="257">
        <v>25.5</v>
      </c>
      <c r="R21" s="257">
        <v>23.6</v>
      </c>
      <c r="S21" s="257">
        <v>5.74</v>
      </c>
      <c r="T21" s="16">
        <v>16</v>
      </c>
      <c r="U21" s="23">
        <f t="shared" si="1"/>
        <v>14761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392777</v>
      </c>
      <c r="E22" s="257">
        <v>356106</v>
      </c>
      <c r="F22" s="257">
        <v>6.638547</v>
      </c>
      <c r="G22" s="257">
        <v>0</v>
      </c>
      <c r="H22" s="257">
        <v>80.143000000000001</v>
      </c>
      <c r="I22" s="257">
        <v>24</v>
      </c>
      <c r="J22" s="257">
        <v>659.1</v>
      </c>
      <c r="K22" s="257">
        <v>1135.2</v>
      </c>
      <c r="L22" s="257">
        <v>1.0115000000000001</v>
      </c>
      <c r="M22" s="257">
        <v>73.593000000000004</v>
      </c>
      <c r="N22" s="257">
        <v>83.194999999999993</v>
      </c>
      <c r="O22" s="257">
        <v>82.638999999999996</v>
      </c>
      <c r="P22" s="257">
        <v>23</v>
      </c>
      <c r="Q22" s="257">
        <v>25.3</v>
      </c>
      <c r="R22" s="257">
        <v>23.7</v>
      </c>
      <c r="S22" s="257">
        <v>5.74</v>
      </c>
      <c r="T22" s="16">
        <v>15</v>
      </c>
      <c r="U22" s="23">
        <f t="shared" si="1"/>
        <v>15803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376974</v>
      </c>
      <c r="E23" s="257">
        <v>353649</v>
      </c>
      <c r="F23" s="257">
        <v>6.0923819999999997</v>
      </c>
      <c r="G23" s="257">
        <v>0</v>
      </c>
      <c r="H23" s="257">
        <v>77.798000000000002</v>
      </c>
      <c r="I23" s="257">
        <v>24</v>
      </c>
      <c r="J23" s="257">
        <v>633.5</v>
      </c>
      <c r="K23" s="257">
        <v>1061.9000000000001</v>
      </c>
      <c r="L23" s="257">
        <v>1.0104</v>
      </c>
      <c r="M23" s="257">
        <v>74.745999999999995</v>
      </c>
      <c r="N23" s="257">
        <v>81.048000000000002</v>
      </c>
      <c r="O23" s="257">
        <v>75.039000000000001</v>
      </c>
      <c r="P23" s="257">
        <v>22.8</v>
      </c>
      <c r="Q23" s="257">
        <v>25.5</v>
      </c>
      <c r="R23" s="257">
        <v>23.9</v>
      </c>
      <c r="S23" s="257">
        <v>5.74</v>
      </c>
      <c r="T23" s="22">
        <v>14</v>
      </c>
      <c r="U23" s="23">
        <f t="shared" si="1"/>
        <v>15196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361778</v>
      </c>
      <c r="E24" s="257">
        <v>351231</v>
      </c>
      <c r="F24" s="257">
        <v>6.2203679999999997</v>
      </c>
      <c r="G24" s="257">
        <v>0</v>
      </c>
      <c r="H24" s="257">
        <v>79.980999999999995</v>
      </c>
      <c r="I24" s="257">
        <v>23.8</v>
      </c>
      <c r="J24" s="257">
        <v>625.9</v>
      </c>
      <c r="K24" s="257">
        <v>1158</v>
      </c>
      <c r="L24" s="257">
        <v>1.0106999999999999</v>
      </c>
      <c r="M24" s="257">
        <v>76.433000000000007</v>
      </c>
      <c r="N24" s="257">
        <v>81.757000000000005</v>
      </c>
      <c r="O24" s="257">
        <v>76.741</v>
      </c>
      <c r="P24" s="257">
        <v>22.8</v>
      </c>
      <c r="Q24" s="257">
        <v>25.4</v>
      </c>
      <c r="R24" s="257">
        <v>23.6</v>
      </c>
      <c r="S24" s="257">
        <v>5.74</v>
      </c>
      <c r="T24" s="16">
        <v>13</v>
      </c>
      <c r="U24" s="23">
        <f t="shared" si="1"/>
        <v>15005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346773</v>
      </c>
      <c r="E25" s="257">
        <v>348899</v>
      </c>
      <c r="F25" s="257">
        <v>6.4475870000000004</v>
      </c>
      <c r="G25" s="257">
        <v>0</v>
      </c>
      <c r="H25" s="257">
        <v>79.281000000000006</v>
      </c>
      <c r="I25" s="257">
        <v>24.1</v>
      </c>
      <c r="J25" s="257">
        <v>626.6</v>
      </c>
      <c r="K25" s="257">
        <v>1136.0999999999999</v>
      </c>
      <c r="L25" s="257">
        <v>1.0112000000000001</v>
      </c>
      <c r="M25" s="257">
        <v>76.748000000000005</v>
      </c>
      <c r="N25" s="257">
        <v>81.209999999999994</v>
      </c>
      <c r="O25" s="257">
        <v>79.956000000000003</v>
      </c>
      <c r="P25" s="257">
        <v>22.9</v>
      </c>
      <c r="Q25" s="257">
        <v>26.9</v>
      </c>
      <c r="R25" s="257">
        <v>23.7</v>
      </c>
      <c r="S25" s="257">
        <v>5.74</v>
      </c>
      <c r="T25" s="16">
        <v>12</v>
      </c>
      <c r="U25" s="23">
        <f t="shared" si="1"/>
        <v>15027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331746</v>
      </c>
      <c r="E26" s="257">
        <v>346544</v>
      </c>
      <c r="F26" s="257">
        <v>6.312284</v>
      </c>
      <c r="G26" s="257">
        <v>0</v>
      </c>
      <c r="H26" s="257">
        <v>77.92</v>
      </c>
      <c r="I26" s="257">
        <v>24.2</v>
      </c>
      <c r="J26" s="257">
        <v>642.79999999999995</v>
      </c>
      <c r="K26" s="257">
        <v>1127.9000000000001</v>
      </c>
      <c r="L26" s="257">
        <v>1.0108999999999999</v>
      </c>
      <c r="M26" s="257">
        <v>74.093999999999994</v>
      </c>
      <c r="N26" s="257">
        <v>80.936999999999998</v>
      </c>
      <c r="O26" s="257">
        <v>78.129000000000005</v>
      </c>
      <c r="P26" s="257">
        <v>23.2</v>
      </c>
      <c r="Q26" s="257">
        <v>25.7</v>
      </c>
      <c r="R26" s="257">
        <v>23.9</v>
      </c>
      <c r="S26" s="257">
        <v>5.74</v>
      </c>
      <c r="T26" s="16">
        <v>11</v>
      </c>
      <c r="U26" s="23">
        <f t="shared" si="1"/>
        <v>15415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316331</v>
      </c>
      <c r="E27" s="257">
        <v>344088</v>
      </c>
      <c r="F27" s="257">
        <v>6.1631479999999996</v>
      </c>
      <c r="G27" s="257">
        <v>0</v>
      </c>
      <c r="H27" s="257">
        <v>78.643000000000001</v>
      </c>
      <c r="I27" s="257">
        <v>24</v>
      </c>
      <c r="J27" s="257">
        <v>688.9</v>
      </c>
      <c r="K27" s="257">
        <v>1254.2</v>
      </c>
      <c r="L27" s="257">
        <v>1.0105999999999999</v>
      </c>
      <c r="M27" s="257">
        <v>73.828000000000003</v>
      </c>
      <c r="N27" s="257">
        <v>82.116</v>
      </c>
      <c r="O27" s="257">
        <v>75.989000000000004</v>
      </c>
      <c r="P27" s="257">
        <v>22.8</v>
      </c>
      <c r="Q27" s="257">
        <v>26</v>
      </c>
      <c r="R27" s="257">
        <v>23.8</v>
      </c>
      <c r="S27" s="257">
        <v>5.74</v>
      </c>
      <c r="T27" s="16">
        <v>10</v>
      </c>
      <c r="U27" s="23">
        <f t="shared" si="1"/>
        <v>16527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299804</v>
      </c>
      <c r="E28" s="257">
        <v>341479</v>
      </c>
      <c r="F28" s="257">
        <v>6.574522</v>
      </c>
      <c r="G28" s="257">
        <v>0</v>
      </c>
      <c r="H28" s="257">
        <v>80.798000000000002</v>
      </c>
      <c r="I28" s="257">
        <v>24.4</v>
      </c>
      <c r="J28" s="257">
        <v>728.1</v>
      </c>
      <c r="K28" s="257">
        <v>1325.1</v>
      </c>
      <c r="L28" s="257">
        <v>1.0114000000000001</v>
      </c>
      <c r="M28" s="257">
        <v>78.786000000000001</v>
      </c>
      <c r="N28" s="257">
        <v>83.113</v>
      </c>
      <c r="O28" s="257">
        <v>81.655000000000001</v>
      </c>
      <c r="P28" s="257">
        <v>22.7</v>
      </c>
      <c r="Q28" s="257">
        <v>26.6</v>
      </c>
      <c r="R28" s="257">
        <v>23.4</v>
      </c>
      <c r="S28" s="257">
        <v>5.74</v>
      </c>
      <c r="T28" s="16">
        <v>9</v>
      </c>
      <c r="U28" s="23">
        <f t="shared" si="1"/>
        <v>17452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282352</v>
      </c>
      <c r="E29" s="257">
        <v>338785</v>
      </c>
      <c r="F29" s="257">
        <v>6.4579319999999996</v>
      </c>
      <c r="G29" s="257">
        <v>0</v>
      </c>
      <c r="H29" s="257">
        <v>80.757000000000005</v>
      </c>
      <c r="I29" s="257">
        <v>24.4</v>
      </c>
      <c r="J29" s="257">
        <v>697.9</v>
      </c>
      <c r="K29" s="257">
        <v>1212.8</v>
      </c>
      <c r="L29" s="257">
        <v>1.0112000000000001</v>
      </c>
      <c r="M29" s="257">
        <v>74.760999999999996</v>
      </c>
      <c r="N29" s="257">
        <v>83.075000000000003</v>
      </c>
      <c r="O29" s="257">
        <v>80.143000000000001</v>
      </c>
      <c r="P29" s="257">
        <v>22.8</v>
      </c>
      <c r="Q29" s="257">
        <v>26.8</v>
      </c>
      <c r="R29" s="257">
        <v>23.8</v>
      </c>
      <c r="S29" s="257">
        <v>5.74</v>
      </c>
      <c r="T29" s="16">
        <v>8</v>
      </c>
      <c r="U29" s="23">
        <f t="shared" si="1"/>
        <v>16764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265588</v>
      </c>
      <c r="E30" s="257">
        <v>336194</v>
      </c>
      <c r="F30" s="257">
        <v>6.065118</v>
      </c>
      <c r="G30" s="257">
        <v>0</v>
      </c>
      <c r="H30" s="257">
        <v>77.173000000000002</v>
      </c>
      <c r="I30" s="257">
        <v>24.2</v>
      </c>
      <c r="J30" s="257">
        <v>759.5</v>
      </c>
      <c r="K30" s="257">
        <v>1272.4000000000001</v>
      </c>
      <c r="L30" s="257">
        <v>1.0103</v>
      </c>
      <c r="M30" s="257">
        <v>73.001000000000005</v>
      </c>
      <c r="N30" s="257">
        <v>81</v>
      </c>
      <c r="O30" s="257">
        <v>74.680999999999997</v>
      </c>
      <c r="P30" s="257">
        <v>23</v>
      </c>
      <c r="Q30" s="257">
        <v>25.9</v>
      </c>
      <c r="R30" s="257">
        <v>24</v>
      </c>
      <c r="S30" s="257">
        <v>5.74</v>
      </c>
      <c r="T30" s="22">
        <v>7</v>
      </c>
      <c r="U30" s="23">
        <f t="shared" si="1"/>
        <v>18226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247362</v>
      </c>
      <c r="E31" s="257">
        <v>333262</v>
      </c>
      <c r="F31" s="257">
        <v>6.2094129999999996</v>
      </c>
      <c r="G31" s="257">
        <v>0</v>
      </c>
      <c r="H31" s="257">
        <v>80.421000000000006</v>
      </c>
      <c r="I31" s="257">
        <v>24.3</v>
      </c>
      <c r="J31" s="257">
        <v>759.5</v>
      </c>
      <c r="K31" s="257">
        <v>1140.5</v>
      </c>
      <c r="L31" s="257">
        <v>1.0105999999999999</v>
      </c>
      <c r="M31" s="257">
        <v>74.658000000000001</v>
      </c>
      <c r="N31" s="257">
        <v>82.778999999999996</v>
      </c>
      <c r="O31" s="257">
        <v>76.674000000000007</v>
      </c>
      <c r="P31" s="257">
        <v>23.1</v>
      </c>
      <c r="Q31" s="257">
        <v>25.8</v>
      </c>
      <c r="R31" s="257">
        <v>23.9</v>
      </c>
      <c r="S31" s="257">
        <v>5.74</v>
      </c>
      <c r="T31" s="16">
        <v>6</v>
      </c>
      <c r="U31" s="23">
        <f t="shared" si="1"/>
        <v>18208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229154</v>
      </c>
      <c r="E32" s="257">
        <v>330442</v>
      </c>
      <c r="F32" s="257">
        <v>6.545274</v>
      </c>
      <c r="G32" s="257">
        <v>0</v>
      </c>
      <c r="H32" s="257">
        <v>81.177999999999997</v>
      </c>
      <c r="I32" s="257">
        <v>24.2</v>
      </c>
      <c r="J32" s="257">
        <v>751</v>
      </c>
      <c r="K32" s="257">
        <v>1305.5999999999999</v>
      </c>
      <c r="L32" s="257">
        <v>1.0114000000000001</v>
      </c>
      <c r="M32" s="257">
        <v>77.921999999999997</v>
      </c>
      <c r="N32" s="257">
        <v>83.484999999999999</v>
      </c>
      <c r="O32" s="257">
        <v>81.343000000000004</v>
      </c>
      <c r="P32" s="257">
        <v>22.8</v>
      </c>
      <c r="Q32" s="257">
        <v>25.8</v>
      </c>
      <c r="R32" s="257">
        <v>23.7</v>
      </c>
      <c r="S32" s="257">
        <v>5.74</v>
      </c>
      <c r="T32" s="16">
        <v>5</v>
      </c>
      <c r="U32" s="23">
        <f t="shared" si="1"/>
        <v>18015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211139</v>
      </c>
      <c r="E33" s="257">
        <v>327675</v>
      </c>
      <c r="F33" s="257">
        <v>6.4837939999999996</v>
      </c>
      <c r="G33" s="257">
        <v>0</v>
      </c>
      <c r="H33" s="257">
        <v>79.915999999999997</v>
      </c>
      <c r="I33" s="257">
        <v>24.1</v>
      </c>
      <c r="J33" s="257">
        <v>703.1</v>
      </c>
      <c r="K33" s="257">
        <v>1056.0999999999999</v>
      </c>
      <c r="L33" s="257">
        <v>1.0112000000000001</v>
      </c>
      <c r="M33" s="257">
        <v>77.192999999999998</v>
      </c>
      <c r="N33" s="257">
        <v>81.86</v>
      </c>
      <c r="O33" s="257">
        <v>80.555999999999997</v>
      </c>
      <c r="P33" s="257">
        <v>23.2</v>
      </c>
      <c r="Q33" s="257">
        <v>25.8</v>
      </c>
      <c r="R33" s="257">
        <v>23.9</v>
      </c>
      <c r="S33" s="257">
        <v>5.74</v>
      </c>
      <c r="T33" s="16">
        <v>4</v>
      </c>
      <c r="U33" s="23">
        <f t="shared" si="1"/>
        <v>16862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194277</v>
      </c>
      <c r="E34" s="257">
        <v>325053</v>
      </c>
      <c r="F34" s="257">
        <v>6.383248</v>
      </c>
      <c r="G34" s="257">
        <v>0</v>
      </c>
      <c r="H34" s="257">
        <v>77.968000000000004</v>
      </c>
      <c r="I34" s="257">
        <v>23.9</v>
      </c>
      <c r="J34" s="257">
        <v>668.5</v>
      </c>
      <c r="K34" s="257">
        <v>1232.2</v>
      </c>
      <c r="L34" s="257">
        <v>1.0111000000000001</v>
      </c>
      <c r="M34" s="257">
        <v>73.421999999999997</v>
      </c>
      <c r="N34" s="257">
        <v>80.97</v>
      </c>
      <c r="O34" s="257">
        <v>78.954999999999998</v>
      </c>
      <c r="P34" s="257">
        <v>22.2</v>
      </c>
      <c r="Q34" s="257">
        <v>25.6</v>
      </c>
      <c r="R34" s="257">
        <v>23.4</v>
      </c>
      <c r="S34" s="257">
        <v>5.74</v>
      </c>
      <c r="T34" s="16">
        <v>3</v>
      </c>
      <c r="U34" s="23">
        <f t="shared" si="1"/>
        <v>16030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178247</v>
      </c>
      <c r="E35" s="257">
        <v>322493</v>
      </c>
      <c r="F35" s="257">
        <v>6.2046510000000001</v>
      </c>
      <c r="G35" s="257">
        <v>0</v>
      </c>
      <c r="H35" s="257">
        <v>78.242999999999995</v>
      </c>
      <c r="I35" s="257">
        <v>23.9</v>
      </c>
      <c r="J35" s="257">
        <v>688.4</v>
      </c>
      <c r="K35" s="257">
        <v>1086.8</v>
      </c>
      <c r="L35" s="257">
        <v>1.0106999999999999</v>
      </c>
      <c r="M35" s="257">
        <v>75.293999999999997</v>
      </c>
      <c r="N35" s="257">
        <v>80.628</v>
      </c>
      <c r="O35" s="257">
        <v>76.393000000000001</v>
      </c>
      <c r="P35" s="257">
        <v>22.9</v>
      </c>
      <c r="Q35" s="257">
        <v>25.3</v>
      </c>
      <c r="R35" s="257">
        <v>23.2</v>
      </c>
      <c r="S35" s="257">
        <v>5.74</v>
      </c>
      <c r="T35" s="16">
        <v>2</v>
      </c>
      <c r="U35" s="23">
        <f t="shared" si="1"/>
        <v>16508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161739</v>
      </c>
      <c r="E36" s="257">
        <v>319878</v>
      </c>
      <c r="F36" s="257">
        <v>6.3370769999999998</v>
      </c>
      <c r="G36" s="257">
        <v>0</v>
      </c>
      <c r="H36" s="257">
        <v>79.515000000000001</v>
      </c>
      <c r="I36" s="257">
        <v>24</v>
      </c>
      <c r="J36" s="257">
        <v>595.9</v>
      </c>
      <c r="K36" s="257">
        <v>1040.4000000000001</v>
      </c>
      <c r="L36" s="257">
        <v>1.0108999999999999</v>
      </c>
      <c r="M36" s="257">
        <v>76.498000000000005</v>
      </c>
      <c r="N36" s="257">
        <v>81.138000000000005</v>
      </c>
      <c r="O36" s="257">
        <v>78.375</v>
      </c>
      <c r="P36" s="257">
        <v>22.8</v>
      </c>
      <c r="Q36" s="257">
        <v>26.3</v>
      </c>
      <c r="R36" s="257">
        <v>23.6</v>
      </c>
      <c r="S36" s="257">
        <v>5.74</v>
      </c>
      <c r="T36" s="16">
        <v>1</v>
      </c>
      <c r="U36" s="23">
        <f t="shared" si="1"/>
        <v>14293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147446</v>
      </c>
      <c r="E37" s="257">
        <v>317645</v>
      </c>
      <c r="F37" s="257">
        <v>6.4523650000000004</v>
      </c>
      <c r="G37" s="257">
        <v>0</v>
      </c>
      <c r="H37" s="257">
        <v>78.918000000000006</v>
      </c>
      <c r="I37" s="257">
        <v>23.7</v>
      </c>
      <c r="J37" s="257">
        <v>545.9</v>
      </c>
      <c r="K37" s="257">
        <v>1075.0999999999999</v>
      </c>
      <c r="L37" s="257">
        <v>1.0113000000000001</v>
      </c>
      <c r="M37" s="257">
        <v>75.025000000000006</v>
      </c>
      <c r="N37" s="257">
        <v>82.239000000000004</v>
      </c>
      <c r="O37" s="257">
        <v>79.766000000000005</v>
      </c>
      <c r="P37" s="257">
        <v>22.3</v>
      </c>
      <c r="Q37" s="257">
        <v>25.9</v>
      </c>
      <c r="R37" s="257">
        <v>22.9</v>
      </c>
      <c r="S37" s="257">
        <v>5.74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9" sqref="G19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-228529</v>
      </c>
      <c r="V6" s="4"/>
      <c r="W6" s="222"/>
      <c r="X6" s="222"/>
      <c r="Y6" s="225"/>
    </row>
    <row r="7" spans="1:25">
      <c r="A7" s="21">
        <v>31</v>
      </c>
      <c r="B7" s="228"/>
      <c r="C7" s="228"/>
      <c r="D7" s="257">
        <v>228529</v>
      </c>
      <c r="T7" s="22">
        <v>30</v>
      </c>
      <c r="U7" s="23">
        <f>D7-D8</f>
        <v>3063</v>
      </c>
      <c r="V7" s="24">
        <v>1</v>
      </c>
      <c r="W7" s="251"/>
      <c r="X7" s="254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 s="257">
        <v>225466</v>
      </c>
      <c r="T8" s="16">
        <v>29</v>
      </c>
      <c r="U8" s="23">
        <f>D8-D9</f>
        <v>3118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222348</v>
      </c>
      <c r="E9" s="257">
        <v>490737</v>
      </c>
      <c r="F9" s="257">
        <v>6.3315939999999999</v>
      </c>
      <c r="G9" s="257">
        <v>0</v>
      </c>
      <c r="H9" s="257">
        <v>78.728999999999999</v>
      </c>
      <c r="I9" s="257">
        <v>22.8</v>
      </c>
      <c r="J9" s="257">
        <v>144</v>
      </c>
      <c r="K9" s="257">
        <v>220</v>
      </c>
      <c r="L9" s="257">
        <v>1.0112000000000001</v>
      </c>
      <c r="M9" s="257">
        <v>77.046999999999997</v>
      </c>
      <c r="N9" s="257">
        <v>81.343999999999994</v>
      </c>
      <c r="O9" s="257">
        <v>77.638999999999996</v>
      </c>
      <c r="P9" s="257">
        <v>20.7</v>
      </c>
      <c r="Q9" s="257">
        <v>26.5</v>
      </c>
      <c r="R9" s="257">
        <v>21.5</v>
      </c>
      <c r="S9" s="257">
        <v>4.9400000000000004</v>
      </c>
      <c r="T9" s="22">
        <v>28</v>
      </c>
      <c r="U9" s="23">
        <f t="shared" ref="U9:U36" si="1">D9-D10</f>
        <v>3425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218923</v>
      </c>
      <c r="E10" s="257">
        <v>490200</v>
      </c>
      <c r="F10" s="257">
        <v>6.3886159999999999</v>
      </c>
      <c r="G10" s="257">
        <v>0</v>
      </c>
      <c r="H10" s="257">
        <v>81.120999999999995</v>
      </c>
      <c r="I10" s="257">
        <v>22.4</v>
      </c>
      <c r="J10" s="257">
        <v>99</v>
      </c>
      <c r="K10" s="257">
        <v>267.3</v>
      </c>
      <c r="L10" s="257">
        <v>1.0113000000000001</v>
      </c>
      <c r="M10" s="257">
        <v>77.941000000000003</v>
      </c>
      <c r="N10" s="257">
        <v>82.921000000000006</v>
      </c>
      <c r="O10" s="257">
        <v>78.379000000000005</v>
      </c>
      <c r="P10" s="257">
        <v>16.399999999999999</v>
      </c>
      <c r="Q10" s="257">
        <v>28.9</v>
      </c>
      <c r="R10" s="257">
        <v>21.3</v>
      </c>
      <c r="S10" s="257">
        <v>4.93</v>
      </c>
      <c r="T10" s="16">
        <v>27</v>
      </c>
      <c r="U10" s="23">
        <f t="shared" si="1"/>
        <v>2352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216571</v>
      </c>
      <c r="E11" s="257">
        <v>489841</v>
      </c>
      <c r="F11" s="257">
        <v>6.7135210000000001</v>
      </c>
      <c r="G11" s="257">
        <v>0</v>
      </c>
      <c r="H11" s="257">
        <v>80.504000000000005</v>
      </c>
      <c r="I11" s="257">
        <v>21.7</v>
      </c>
      <c r="J11" s="257">
        <v>103.2</v>
      </c>
      <c r="K11" s="257">
        <v>217.7</v>
      </c>
      <c r="L11" s="257">
        <v>1.0125999999999999</v>
      </c>
      <c r="M11" s="257">
        <v>77.885999999999996</v>
      </c>
      <c r="N11" s="257">
        <v>82.561000000000007</v>
      </c>
      <c r="O11" s="257">
        <v>81.265000000000001</v>
      </c>
      <c r="P11" s="257">
        <v>16.399999999999999</v>
      </c>
      <c r="Q11" s="257">
        <v>26.2</v>
      </c>
      <c r="R11" s="257">
        <v>16.399999999999999</v>
      </c>
      <c r="S11" s="257">
        <v>4.93</v>
      </c>
      <c r="T11" s="16">
        <v>26</v>
      </c>
      <c r="U11" s="23">
        <f t="shared" si="1"/>
        <v>2439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214132</v>
      </c>
      <c r="E12" s="257">
        <v>489466</v>
      </c>
      <c r="F12" s="257">
        <v>6.5577180000000004</v>
      </c>
      <c r="G12" s="257">
        <v>0</v>
      </c>
      <c r="H12" s="257">
        <v>79.236999999999995</v>
      </c>
      <c r="I12" s="257">
        <v>23</v>
      </c>
      <c r="J12" s="257">
        <v>146.69999999999999</v>
      </c>
      <c r="K12" s="257">
        <v>215.6</v>
      </c>
      <c r="L12" s="257">
        <v>1.0117</v>
      </c>
      <c r="M12" s="257">
        <v>76.86</v>
      </c>
      <c r="N12" s="257">
        <v>81.69</v>
      </c>
      <c r="O12" s="257">
        <v>80.671999999999997</v>
      </c>
      <c r="P12" s="257">
        <v>20.7</v>
      </c>
      <c r="Q12" s="257">
        <v>27.7</v>
      </c>
      <c r="R12" s="257">
        <v>21.1</v>
      </c>
      <c r="S12" s="257">
        <v>4.93</v>
      </c>
      <c r="T12" s="16">
        <v>25</v>
      </c>
      <c r="U12" s="23">
        <f t="shared" si="1"/>
        <v>3494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210638</v>
      </c>
      <c r="E13" s="257">
        <v>488921</v>
      </c>
      <c r="F13" s="257">
        <v>6.3672500000000003</v>
      </c>
      <c r="G13" s="257">
        <v>0</v>
      </c>
      <c r="H13" s="257">
        <v>79.055999999999997</v>
      </c>
      <c r="I13" s="257">
        <v>23.1</v>
      </c>
      <c r="J13" s="257">
        <v>143.9</v>
      </c>
      <c r="K13" s="257">
        <v>219</v>
      </c>
      <c r="L13" s="257">
        <v>1.0112000000000001</v>
      </c>
      <c r="M13" s="257">
        <v>77.527000000000001</v>
      </c>
      <c r="N13" s="257">
        <v>81.421000000000006</v>
      </c>
      <c r="O13" s="257">
        <v>78.164000000000001</v>
      </c>
      <c r="P13" s="257">
        <v>20.8</v>
      </c>
      <c r="Q13" s="257">
        <v>29.2</v>
      </c>
      <c r="R13" s="257">
        <v>21.6</v>
      </c>
      <c r="S13" s="257">
        <v>4.9400000000000004</v>
      </c>
      <c r="T13" s="16">
        <v>24</v>
      </c>
      <c r="U13" s="23">
        <f t="shared" si="1"/>
        <v>3417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207221</v>
      </c>
      <c r="E14" s="257">
        <v>488387</v>
      </c>
      <c r="F14" s="257">
        <v>6.3692880000000001</v>
      </c>
      <c r="G14" s="257">
        <v>0</v>
      </c>
      <c r="H14" s="257">
        <v>79.222999999999999</v>
      </c>
      <c r="I14" s="257">
        <v>23.3</v>
      </c>
      <c r="J14" s="257">
        <v>132.9</v>
      </c>
      <c r="K14" s="257">
        <v>214.2</v>
      </c>
      <c r="L14" s="257">
        <v>1.0112000000000001</v>
      </c>
      <c r="M14" s="257">
        <v>74.932000000000002</v>
      </c>
      <c r="N14" s="257">
        <v>81.790999999999997</v>
      </c>
      <c r="O14" s="257">
        <v>78.308999999999997</v>
      </c>
      <c r="P14" s="257">
        <v>20.9</v>
      </c>
      <c r="Q14" s="257">
        <v>29.4</v>
      </c>
      <c r="R14" s="257">
        <v>21.9</v>
      </c>
      <c r="S14" s="257">
        <v>4.9400000000000004</v>
      </c>
      <c r="T14" s="16">
        <v>23</v>
      </c>
      <c r="U14" s="23">
        <f t="shared" si="1"/>
        <v>3154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204067</v>
      </c>
      <c r="E15" s="257">
        <v>487895</v>
      </c>
      <c r="F15" s="257">
        <v>6.2070090000000002</v>
      </c>
      <c r="G15" s="257">
        <v>0</v>
      </c>
      <c r="H15" s="257">
        <v>77.497</v>
      </c>
      <c r="I15" s="257">
        <v>23</v>
      </c>
      <c r="J15" s="257">
        <v>138.9</v>
      </c>
      <c r="K15" s="257">
        <v>269.39999999999998</v>
      </c>
      <c r="L15" s="257">
        <v>1.0109999999999999</v>
      </c>
      <c r="M15" s="257">
        <v>74.379000000000005</v>
      </c>
      <c r="N15" s="257">
        <v>80.525000000000006</v>
      </c>
      <c r="O15" s="257">
        <v>75.727000000000004</v>
      </c>
      <c r="P15" s="257">
        <v>19.8</v>
      </c>
      <c r="Q15" s="257">
        <v>28.1</v>
      </c>
      <c r="R15" s="257">
        <v>20.9</v>
      </c>
      <c r="S15" s="257">
        <v>4.93</v>
      </c>
      <c r="T15" s="16">
        <v>22</v>
      </c>
      <c r="U15" s="23">
        <f t="shared" si="1"/>
        <v>3298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200769</v>
      </c>
      <c r="E16" s="257">
        <v>487370</v>
      </c>
      <c r="F16" s="257">
        <v>6.3007330000000001</v>
      </c>
      <c r="G16" s="257">
        <v>0</v>
      </c>
      <c r="H16" s="257">
        <v>77.537999999999997</v>
      </c>
      <c r="I16" s="257">
        <v>23.3</v>
      </c>
      <c r="J16" s="257">
        <v>138.19999999999999</v>
      </c>
      <c r="K16" s="257">
        <v>225.9</v>
      </c>
      <c r="L16" s="257">
        <v>1.0111000000000001</v>
      </c>
      <c r="M16" s="257">
        <v>73.989999999999995</v>
      </c>
      <c r="N16" s="257">
        <v>80.97</v>
      </c>
      <c r="O16" s="257">
        <v>77.153999999999996</v>
      </c>
      <c r="P16" s="257">
        <v>20.399999999999999</v>
      </c>
      <c r="Q16" s="257">
        <v>28</v>
      </c>
      <c r="R16" s="257">
        <v>21.3</v>
      </c>
      <c r="S16" s="257">
        <v>4.93</v>
      </c>
      <c r="T16" s="22">
        <v>21</v>
      </c>
      <c r="U16" s="23">
        <f t="shared" si="1"/>
        <v>3287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197482</v>
      </c>
      <c r="E17" s="257">
        <v>486847</v>
      </c>
      <c r="F17" s="257">
        <v>6.1711470000000004</v>
      </c>
      <c r="G17" s="257">
        <v>0</v>
      </c>
      <c r="H17" s="257">
        <v>80.361000000000004</v>
      </c>
      <c r="I17" s="257">
        <v>23.1</v>
      </c>
      <c r="J17" s="257">
        <v>104.3</v>
      </c>
      <c r="K17" s="257">
        <v>259.7</v>
      </c>
      <c r="L17" s="257">
        <v>1.0108999999999999</v>
      </c>
      <c r="M17" s="257">
        <v>74.968999999999994</v>
      </c>
      <c r="N17" s="257">
        <v>82.533000000000001</v>
      </c>
      <c r="O17" s="257">
        <v>75.147000000000006</v>
      </c>
      <c r="P17" s="257">
        <v>18.2</v>
      </c>
      <c r="Q17" s="257">
        <v>28.4</v>
      </c>
      <c r="R17" s="257">
        <v>20.6</v>
      </c>
      <c r="S17" s="257">
        <v>4.92</v>
      </c>
      <c r="T17" s="16">
        <v>20</v>
      </c>
      <c r="U17" s="23">
        <f t="shared" si="1"/>
        <v>2476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195006</v>
      </c>
      <c r="E18" s="257">
        <v>486465</v>
      </c>
      <c r="F18" s="257">
        <v>6.6422819999999998</v>
      </c>
      <c r="G18" s="257">
        <v>0</v>
      </c>
      <c r="H18" s="257">
        <v>80.001999999999995</v>
      </c>
      <c r="I18" s="257">
        <v>22.5</v>
      </c>
      <c r="J18" s="257">
        <v>101</v>
      </c>
      <c r="K18" s="257">
        <v>213</v>
      </c>
      <c r="L18" s="257">
        <v>1.0122</v>
      </c>
      <c r="M18" s="257">
        <v>76.980999999999995</v>
      </c>
      <c r="N18" s="257">
        <v>82.754999999999995</v>
      </c>
      <c r="O18" s="257">
        <v>80.858000000000004</v>
      </c>
      <c r="P18" s="257">
        <v>17.7</v>
      </c>
      <c r="Q18" s="257">
        <v>27.8</v>
      </c>
      <c r="R18" s="257">
        <v>18.100000000000001</v>
      </c>
      <c r="S18" s="257">
        <v>4.9400000000000004</v>
      </c>
      <c r="T18" s="16">
        <v>19</v>
      </c>
      <c r="U18" s="23">
        <f t="shared" si="1"/>
        <v>2376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192630</v>
      </c>
      <c r="E19" s="257">
        <v>486096</v>
      </c>
      <c r="F19" s="257">
        <v>6.3527760000000004</v>
      </c>
      <c r="G19" s="257">
        <v>0</v>
      </c>
      <c r="H19" s="257">
        <v>78.635000000000005</v>
      </c>
      <c r="I19" s="257">
        <v>23.4</v>
      </c>
      <c r="J19" s="257">
        <v>132.19999999999999</v>
      </c>
      <c r="K19" s="257">
        <v>188.1</v>
      </c>
      <c r="L19" s="257">
        <v>1.0112000000000001</v>
      </c>
      <c r="M19" s="257">
        <v>76.433000000000007</v>
      </c>
      <c r="N19" s="257">
        <v>81.233999999999995</v>
      </c>
      <c r="O19" s="257">
        <v>78.009</v>
      </c>
      <c r="P19" s="257">
        <v>21</v>
      </c>
      <c r="Q19" s="257">
        <v>28.8</v>
      </c>
      <c r="R19" s="257">
        <v>21.7</v>
      </c>
      <c r="S19" s="257">
        <v>4.9400000000000004</v>
      </c>
      <c r="T19" s="16">
        <v>18</v>
      </c>
      <c r="U19" s="23">
        <f t="shared" si="1"/>
        <v>3142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189488</v>
      </c>
      <c r="E20" s="257">
        <v>485602</v>
      </c>
      <c r="F20" s="257">
        <v>6.456194</v>
      </c>
      <c r="G20" s="257">
        <v>0</v>
      </c>
      <c r="H20" s="257">
        <v>78.010999999999996</v>
      </c>
      <c r="I20" s="257">
        <v>23.1</v>
      </c>
      <c r="J20" s="257">
        <v>141.69999999999999</v>
      </c>
      <c r="K20" s="257">
        <v>217.9</v>
      </c>
      <c r="L20" s="257">
        <v>1.0113000000000001</v>
      </c>
      <c r="M20" s="257">
        <v>75.204999999999998</v>
      </c>
      <c r="N20" s="257">
        <v>81.164000000000001</v>
      </c>
      <c r="O20" s="257">
        <v>79.814999999999998</v>
      </c>
      <c r="P20" s="257">
        <v>21.5</v>
      </c>
      <c r="Q20" s="257">
        <v>27.3</v>
      </c>
      <c r="R20" s="257">
        <v>22.8</v>
      </c>
      <c r="S20" s="257">
        <v>4.9400000000000004</v>
      </c>
      <c r="T20" s="16">
        <v>17</v>
      </c>
      <c r="U20" s="23">
        <f t="shared" si="1"/>
        <v>3362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186126</v>
      </c>
      <c r="E21" s="257">
        <v>485070</v>
      </c>
      <c r="F21" s="257">
        <v>6.3443959999999997</v>
      </c>
      <c r="G21" s="257">
        <v>0</v>
      </c>
      <c r="H21" s="257">
        <v>82.501999999999995</v>
      </c>
      <c r="I21" s="257">
        <v>21.5</v>
      </c>
      <c r="J21" s="257">
        <v>43.9</v>
      </c>
      <c r="K21" s="257">
        <v>217.9</v>
      </c>
      <c r="L21" s="257">
        <v>1.0112000000000001</v>
      </c>
      <c r="M21" s="257">
        <v>77.680000000000007</v>
      </c>
      <c r="N21" s="257">
        <v>83.456999999999994</v>
      </c>
      <c r="O21" s="257">
        <v>77.852000000000004</v>
      </c>
      <c r="P21" s="257">
        <v>15.5</v>
      </c>
      <c r="Q21" s="257">
        <v>27.6</v>
      </c>
      <c r="R21" s="257">
        <v>21.6</v>
      </c>
      <c r="S21" s="257">
        <v>4.95</v>
      </c>
      <c r="T21" s="16">
        <v>16</v>
      </c>
      <c r="U21" s="23">
        <f t="shared" si="1"/>
        <v>1037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185089</v>
      </c>
      <c r="E22" s="257">
        <v>484914</v>
      </c>
      <c r="F22" s="257">
        <v>6.8842639999999999</v>
      </c>
      <c r="G22" s="257">
        <v>0</v>
      </c>
      <c r="H22" s="257">
        <v>80.983999999999995</v>
      </c>
      <c r="I22" s="257">
        <v>20.8</v>
      </c>
      <c r="J22" s="257">
        <v>12.8</v>
      </c>
      <c r="K22" s="257">
        <v>88.1</v>
      </c>
      <c r="L22" s="257">
        <v>1.0130999999999999</v>
      </c>
      <c r="M22" s="257">
        <v>74.91</v>
      </c>
      <c r="N22" s="257">
        <v>83.605000000000004</v>
      </c>
      <c r="O22" s="257">
        <v>83.293999999999997</v>
      </c>
      <c r="P22" s="257">
        <v>15.1</v>
      </c>
      <c r="Q22" s="257">
        <v>28.4</v>
      </c>
      <c r="R22" s="257">
        <v>15.5</v>
      </c>
      <c r="S22" s="257">
        <v>4.9400000000000004</v>
      </c>
      <c r="T22" s="16">
        <v>15</v>
      </c>
      <c r="U22" s="23">
        <f t="shared" si="1"/>
        <v>282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184807</v>
      </c>
      <c r="E23" s="257">
        <v>484869</v>
      </c>
      <c r="F23" s="257">
        <v>6.2553749999999999</v>
      </c>
      <c r="G23" s="257">
        <v>0</v>
      </c>
      <c r="H23" s="257">
        <v>78.605000000000004</v>
      </c>
      <c r="I23" s="257">
        <v>21.4</v>
      </c>
      <c r="J23" s="257">
        <v>70.400000000000006</v>
      </c>
      <c r="K23" s="257">
        <v>157.69999999999999</v>
      </c>
      <c r="L23" s="257">
        <v>1.0113000000000001</v>
      </c>
      <c r="M23" s="257">
        <v>75.784999999999997</v>
      </c>
      <c r="N23" s="257">
        <v>81.638000000000005</v>
      </c>
      <c r="O23" s="257">
        <v>75.784999999999997</v>
      </c>
      <c r="P23" s="257">
        <v>16.600000000000001</v>
      </c>
      <c r="Q23" s="257">
        <v>26.5</v>
      </c>
      <c r="R23" s="257">
        <v>18.899999999999999</v>
      </c>
      <c r="S23" s="257">
        <v>4.9400000000000004</v>
      </c>
      <c r="T23" s="22">
        <v>14</v>
      </c>
      <c r="U23" s="23">
        <f t="shared" si="1"/>
        <v>1647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183160</v>
      </c>
      <c r="E24" s="257">
        <v>484610</v>
      </c>
      <c r="F24" s="257">
        <v>6.2950900000000001</v>
      </c>
      <c r="G24" s="257">
        <v>0</v>
      </c>
      <c r="H24" s="257">
        <v>80.766000000000005</v>
      </c>
      <c r="I24" s="257">
        <v>22.8</v>
      </c>
      <c r="J24" s="257">
        <v>126.6</v>
      </c>
      <c r="K24" s="257">
        <v>210.7</v>
      </c>
      <c r="L24" s="257">
        <v>1.0109999999999999</v>
      </c>
      <c r="M24" s="257">
        <v>77.266000000000005</v>
      </c>
      <c r="N24" s="257">
        <v>82.248000000000005</v>
      </c>
      <c r="O24" s="257">
        <v>77.400000000000006</v>
      </c>
      <c r="P24" s="257">
        <v>21.5</v>
      </c>
      <c r="Q24" s="257">
        <v>26</v>
      </c>
      <c r="R24" s="257">
        <v>22.3</v>
      </c>
      <c r="S24" s="257">
        <v>4.9400000000000004</v>
      </c>
      <c r="T24" s="16">
        <v>13</v>
      </c>
      <c r="U24" s="23">
        <f t="shared" si="1"/>
        <v>2996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180164</v>
      </c>
      <c r="E25" s="257">
        <v>484151</v>
      </c>
      <c r="F25" s="257">
        <v>6.5242750000000003</v>
      </c>
      <c r="G25" s="257">
        <v>0</v>
      </c>
      <c r="H25" s="257">
        <v>80.063999999999993</v>
      </c>
      <c r="I25" s="257">
        <v>23.6</v>
      </c>
      <c r="J25" s="257">
        <v>141.1</v>
      </c>
      <c r="K25" s="257">
        <v>211</v>
      </c>
      <c r="L25" s="257">
        <v>1.0115000000000001</v>
      </c>
      <c r="M25" s="257">
        <v>77.875</v>
      </c>
      <c r="N25" s="257">
        <v>81.899000000000001</v>
      </c>
      <c r="O25" s="257">
        <v>80.543999999999997</v>
      </c>
      <c r="P25" s="257">
        <v>21.7</v>
      </c>
      <c r="Q25" s="257">
        <v>28.2</v>
      </c>
      <c r="R25" s="257">
        <v>22.1</v>
      </c>
      <c r="S25" s="257">
        <v>4.96</v>
      </c>
      <c r="T25" s="16">
        <v>12</v>
      </c>
      <c r="U25" s="23">
        <f t="shared" si="1"/>
        <v>3346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176818</v>
      </c>
      <c r="E26" s="257">
        <v>483633</v>
      </c>
      <c r="F26" s="257">
        <v>6.3950230000000001</v>
      </c>
      <c r="G26" s="257">
        <v>0</v>
      </c>
      <c r="H26" s="257">
        <v>78.716999999999999</v>
      </c>
      <c r="I26" s="257">
        <v>24</v>
      </c>
      <c r="J26" s="257">
        <v>130.19999999999999</v>
      </c>
      <c r="K26" s="257">
        <v>206.6</v>
      </c>
      <c r="L26" s="257">
        <v>1.0112000000000001</v>
      </c>
      <c r="M26" s="257">
        <v>75.227000000000004</v>
      </c>
      <c r="N26" s="257">
        <v>81.459000000000003</v>
      </c>
      <c r="O26" s="257">
        <v>78.881</v>
      </c>
      <c r="P26" s="257">
        <v>22</v>
      </c>
      <c r="Q26" s="257">
        <v>27.8</v>
      </c>
      <c r="R26" s="257">
        <v>22.6</v>
      </c>
      <c r="S26" s="257">
        <v>4.96</v>
      </c>
      <c r="T26" s="16">
        <v>11</v>
      </c>
      <c r="U26" s="23">
        <f t="shared" si="1"/>
        <v>3080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173738</v>
      </c>
      <c r="E27" s="257">
        <v>483148</v>
      </c>
      <c r="F27" s="257">
        <v>6.2576309999999999</v>
      </c>
      <c r="G27" s="257">
        <v>0</v>
      </c>
      <c r="H27" s="257">
        <v>79.525000000000006</v>
      </c>
      <c r="I27" s="257">
        <v>23.1</v>
      </c>
      <c r="J27" s="257">
        <v>125.2</v>
      </c>
      <c r="K27" s="257">
        <v>209.4</v>
      </c>
      <c r="L27" s="257">
        <v>1.0108999999999999</v>
      </c>
      <c r="M27" s="257">
        <v>75.918999999999997</v>
      </c>
      <c r="N27" s="257">
        <v>82.518000000000001</v>
      </c>
      <c r="O27" s="257">
        <v>76.781999999999996</v>
      </c>
      <c r="P27" s="257">
        <v>20</v>
      </c>
      <c r="Q27" s="257">
        <v>27.6</v>
      </c>
      <c r="R27" s="257">
        <v>22</v>
      </c>
      <c r="S27" s="257">
        <v>4.95</v>
      </c>
      <c r="T27" s="16">
        <v>10</v>
      </c>
      <c r="U27" s="23">
        <f t="shared" si="1"/>
        <v>2975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170763</v>
      </c>
      <c r="E28" s="257">
        <v>482685</v>
      </c>
      <c r="F28" s="257">
        <v>6.639977</v>
      </c>
      <c r="G28" s="257">
        <v>0</v>
      </c>
      <c r="H28" s="257">
        <v>81.725999999999999</v>
      </c>
      <c r="I28" s="257">
        <v>24</v>
      </c>
      <c r="J28" s="257">
        <v>128.80000000000001</v>
      </c>
      <c r="K28" s="257">
        <v>212</v>
      </c>
      <c r="L28" s="257">
        <v>1.0117</v>
      </c>
      <c r="M28" s="257">
        <v>80.233000000000004</v>
      </c>
      <c r="N28" s="257">
        <v>83.701999999999998</v>
      </c>
      <c r="O28" s="257">
        <v>82.153000000000006</v>
      </c>
      <c r="P28" s="257">
        <v>20.9</v>
      </c>
      <c r="Q28" s="257">
        <v>28.3</v>
      </c>
      <c r="R28" s="257">
        <v>22.1</v>
      </c>
      <c r="S28" s="257">
        <v>4.96</v>
      </c>
      <c r="T28" s="16">
        <v>9</v>
      </c>
      <c r="U28" s="23">
        <f t="shared" si="1"/>
        <v>3051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167712</v>
      </c>
      <c r="E29" s="257">
        <v>482220</v>
      </c>
      <c r="F29" s="257">
        <v>6.5784399999999996</v>
      </c>
      <c r="G29" s="257">
        <v>0</v>
      </c>
      <c r="H29" s="257">
        <v>81.629000000000005</v>
      </c>
      <c r="I29" s="257">
        <v>24.2</v>
      </c>
      <c r="J29" s="257">
        <v>142.69999999999999</v>
      </c>
      <c r="K29" s="257">
        <v>235.6</v>
      </c>
      <c r="L29" s="257">
        <v>1.0116000000000001</v>
      </c>
      <c r="M29" s="257">
        <v>76.406000000000006</v>
      </c>
      <c r="N29" s="257">
        <v>83.52</v>
      </c>
      <c r="O29" s="257">
        <v>81.370999999999995</v>
      </c>
      <c r="P29" s="257">
        <v>21.6</v>
      </c>
      <c r="Q29" s="257">
        <v>28.6</v>
      </c>
      <c r="R29" s="257">
        <v>22.4</v>
      </c>
      <c r="S29" s="257">
        <v>4.97</v>
      </c>
      <c r="T29" s="16">
        <v>8</v>
      </c>
      <c r="U29" s="23">
        <f t="shared" si="1"/>
        <v>3416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164296</v>
      </c>
      <c r="E30" s="257">
        <v>481699</v>
      </c>
      <c r="F30" s="257">
        <v>6.2344559999999998</v>
      </c>
      <c r="G30" s="257">
        <v>0</v>
      </c>
      <c r="H30" s="257">
        <v>78.153999999999996</v>
      </c>
      <c r="I30" s="257">
        <v>23.9</v>
      </c>
      <c r="J30" s="257">
        <v>126.1</v>
      </c>
      <c r="K30" s="257">
        <v>184.3</v>
      </c>
      <c r="L30" s="257">
        <v>1.0108999999999999</v>
      </c>
      <c r="M30" s="257">
        <v>74.957999999999998</v>
      </c>
      <c r="N30" s="257">
        <v>81.745000000000005</v>
      </c>
      <c r="O30" s="257">
        <v>76.444000000000003</v>
      </c>
      <c r="P30" s="257">
        <v>21.6</v>
      </c>
      <c r="Q30" s="257">
        <v>28.3</v>
      </c>
      <c r="R30" s="257">
        <v>22</v>
      </c>
      <c r="S30" s="257">
        <v>4.96</v>
      </c>
      <c r="T30" s="22">
        <v>7</v>
      </c>
      <c r="U30" s="23">
        <f t="shared" si="1"/>
        <v>3011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161285</v>
      </c>
      <c r="E31" s="257">
        <v>481222</v>
      </c>
      <c r="F31" s="257">
        <v>6.3382740000000002</v>
      </c>
      <c r="G31" s="257">
        <v>0</v>
      </c>
      <c r="H31" s="257">
        <v>81.376999999999995</v>
      </c>
      <c r="I31" s="257">
        <v>24.4</v>
      </c>
      <c r="J31" s="257">
        <v>64.099999999999994</v>
      </c>
      <c r="K31" s="257">
        <v>223.6</v>
      </c>
      <c r="L31" s="257">
        <v>1.0111000000000001</v>
      </c>
      <c r="M31" s="257">
        <v>75.641000000000005</v>
      </c>
      <c r="N31" s="257">
        <v>83.335999999999999</v>
      </c>
      <c r="O31" s="257">
        <v>77.971000000000004</v>
      </c>
      <c r="P31" s="257">
        <v>19.8</v>
      </c>
      <c r="Q31" s="257">
        <v>33.700000000000003</v>
      </c>
      <c r="R31" s="257">
        <v>22.2</v>
      </c>
      <c r="S31" s="257">
        <v>4.96</v>
      </c>
      <c r="T31" s="16">
        <v>6</v>
      </c>
      <c r="U31" s="23">
        <f t="shared" si="1"/>
        <v>1493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159792</v>
      </c>
      <c r="E32" s="257">
        <v>480993</v>
      </c>
      <c r="F32" s="257">
        <v>6.7152409999999998</v>
      </c>
      <c r="G32" s="257">
        <v>0</v>
      </c>
      <c r="H32" s="257">
        <v>82.123000000000005</v>
      </c>
      <c r="I32" s="257">
        <v>23.7</v>
      </c>
      <c r="J32" s="257">
        <v>85.8</v>
      </c>
      <c r="K32" s="257">
        <v>139.19999999999999</v>
      </c>
      <c r="L32" s="257">
        <v>1.0122</v>
      </c>
      <c r="M32" s="257">
        <v>79.659000000000006</v>
      </c>
      <c r="N32" s="257">
        <v>84.007999999999996</v>
      </c>
      <c r="O32" s="257">
        <v>82.463999999999999</v>
      </c>
      <c r="P32" s="257">
        <v>18.2</v>
      </c>
      <c r="Q32" s="257">
        <v>29.7</v>
      </c>
      <c r="R32" s="257">
        <v>19.899999999999999</v>
      </c>
      <c r="S32" s="257">
        <v>4.95</v>
      </c>
      <c r="T32" s="16">
        <v>5</v>
      </c>
      <c r="U32" s="23">
        <f t="shared" si="1"/>
        <v>2042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157750</v>
      </c>
      <c r="E33" s="257">
        <v>480682</v>
      </c>
      <c r="F33" s="257">
        <v>6.5971869999999999</v>
      </c>
      <c r="G33" s="257">
        <v>0</v>
      </c>
      <c r="H33" s="257">
        <v>80.774000000000001</v>
      </c>
      <c r="I33" s="257">
        <v>23.8</v>
      </c>
      <c r="J33" s="257">
        <v>134.80000000000001</v>
      </c>
      <c r="K33" s="257">
        <v>175.3</v>
      </c>
      <c r="L33" s="257">
        <v>1.0116000000000001</v>
      </c>
      <c r="M33" s="257">
        <v>78.405000000000001</v>
      </c>
      <c r="N33" s="257">
        <v>82.534000000000006</v>
      </c>
      <c r="O33" s="257">
        <v>81.52</v>
      </c>
      <c r="P33" s="257">
        <v>21.7</v>
      </c>
      <c r="Q33" s="257">
        <v>28.2</v>
      </c>
      <c r="R33" s="257">
        <v>22</v>
      </c>
      <c r="S33" s="257">
        <v>4.96</v>
      </c>
      <c r="T33" s="16">
        <v>4</v>
      </c>
      <c r="U33" s="23">
        <f t="shared" si="1"/>
        <v>3224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154526</v>
      </c>
      <c r="E34" s="257">
        <v>480186</v>
      </c>
      <c r="F34" s="257">
        <v>6.433541</v>
      </c>
      <c r="G34" s="257">
        <v>0</v>
      </c>
      <c r="H34" s="257">
        <v>78.811999999999998</v>
      </c>
      <c r="I34" s="257">
        <v>23.8</v>
      </c>
      <c r="J34" s="257">
        <v>141.9</v>
      </c>
      <c r="K34" s="257">
        <v>170.3</v>
      </c>
      <c r="L34" s="257">
        <v>1.0112000000000001</v>
      </c>
      <c r="M34" s="257">
        <v>74.950999999999993</v>
      </c>
      <c r="N34" s="257">
        <v>81.409000000000006</v>
      </c>
      <c r="O34" s="257">
        <v>79.414000000000001</v>
      </c>
      <c r="P34" s="257">
        <v>21.6</v>
      </c>
      <c r="Q34" s="257">
        <v>27.5</v>
      </c>
      <c r="R34" s="257">
        <v>22.6</v>
      </c>
      <c r="S34" s="257">
        <v>4.97</v>
      </c>
      <c r="T34" s="16">
        <v>3</v>
      </c>
      <c r="U34" s="23">
        <f t="shared" si="1"/>
        <v>3403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151123</v>
      </c>
      <c r="E35" s="257">
        <v>479651</v>
      </c>
      <c r="F35" s="257">
        <v>6.2826209999999998</v>
      </c>
      <c r="G35" s="257">
        <v>0</v>
      </c>
      <c r="H35" s="257">
        <v>79.093000000000004</v>
      </c>
      <c r="I35" s="257">
        <v>23.4</v>
      </c>
      <c r="J35" s="257">
        <v>134.6</v>
      </c>
      <c r="K35" s="257">
        <v>171.4</v>
      </c>
      <c r="L35" s="257">
        <v>1.0109999999999999</v>
      </c>
      <c r="M35" s="257">
        <v>76.653000000000006</v>
      </c>
      <c r="N35" s="257">
        <v>81.341999999999999</v>
      </c>
      <c r="O35" s="257">
        <v>77.111000000000004</v>
      </c>
      <c r="P35" s="257">
        <v>21.6</v>
      </c>
      <c r="Q35" s="257">
        <v>27.2</v>
      </c>
      <c r="R35" s="257">
        <v>22</v>
      </c>
      <c r="S35" s="257">
        <v>4.95</v>
      </c>
      <c r="T35" s="16">
        <v>2</v>
      </c>
      <c r="U35" s="23">
        <f t="shared" si="1"/>
        <v>3222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147901</v>
      </c>
      <c r="E36" s="257">
        <v>479147</v>
      </c>
      <c r="F36" s="257">
        <v>6.4286789999999998</v>
      </c>
      <c r="G36" s="257">
        <v>0</v>
      </c>
      <c r="H36" s="257">
        <v>80.254000000000005</v>
      </c>
      <c r="I36" s="257">
        <v>23.7</v>
      </c>
      <c r="J36" s="257">
        <v>135.5</v>
      </c>
      <c r="K36" s="257">
        <v>219.8</v>
      </c>
      <c r="L36" s="257">
        <v>1.0112000000000001</v>
      </c>
      <c r="M36" s="257">
        <v>77.58</v>
      </c>
      <c r="N36" s="257">
        <v>81.616</v>
      </c>
      <c r="O36" s="257">
        <v>79.387</v>
      </c>
      <c r="P36" s="257">
        <v>22</v>
      </c>
      <c r="Q36" s="257">
        <v>27.8</v>
      </c>
      <c r="R36" s="257">
        <v>22.7</v>
      </c>
      <c r="S36" s="257">
        <v>4.97</v>
      </c>
      <c r="T36" s="16">
        <v>1</v>
      </c>
      <c r="U36" s="23">
        <f t="shared" si="1"/>
        <v>3247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144654</v>
      </c>
      <c r="E37" s="257">
        <v>478645</v>
      </c>
      <c r="F37" s="257">
        <v>6.4833230000000004</v>
      </c>
      <c r="G37" s="257">
        <v>0</v>
      </c>
      <c r="H37" s="257">
        <v>79.584999999999994</v>
      </c>
      <c r="I37" s="257">
        <v>23.2</v>
      </c>
      <c r="J37" s="257">
        <v>144.5</v>
      </c>
      <c r="K37" s="257">
        <v>188.6</v>
      </c>
      <c r="L37" s="257">
        <v>1.0113000000000001</v>
      </c>
      <c r="M37" s="257">
        <v>75.716999999999999</v>
      </c>
      <c r="N37" s="257">
        <v>82.694999999999993</v>
      </c>
      <c r="O37" s="257">
        <v>80.215999999999994</v>
      </c>
      <c r="P37" s="257">
        <v>22</v>
      </c>
      <c r="Q37" s="257">
        <v>27.5</v>
      </c>
      <c r="R37" s="257">
        <v>22.9</v>
      </c>
      <c r="S37" s="257">
        <v>4.97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-768764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768764</v>
      </c>
      <c r="T7" s="22">
        <v>30</v>
      </c>
      <c r="U7" s="23">
        <f>D7-D8</f>
        <v>3123</v>
      </c>
      <c r="V7" s="24">
        <v>1</v>
      </c>
      <c r="W7" s="251"/>
      <c r="X7" s="254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765641</v>
      </c>
      <c r="T8" s="16">
        <v>29</v>
      </c>
      <c r="U8" s="23">
        <f>D8-D9</f>
        <v>2939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762702</v>
      </c>
      <c r="E9" s="257">
        <v>782514</v>
      </c>
      <c r="F9" s="257">
        <v>6.2514159999999999</v>
      </c>
      <c r="G9" s="257">
        <v>0</v>
      </c>
      <c r="H9" s="257">
        <v>78.355999999999995</v>
      </c>
      <c r="I9" s="257">
        <v>22.8</v>
      </c>
      <c r="J9" s="257">
        <v>135.4</v>
      </c>
      <c r="K9" s="257">
        <v>456.6</v>
      </c>
      <c r="L9" s="257">
        <v>1.0107999999999999</v>
      </c>
      <c r="M9" s="257">
        <v>76.656999999999996</v>
      </c>
      <c r="N9" s="257">
        <v>81.135000000000005</v>
      </c>
      <c r="O9" s="257">
        <v>77.171000000000006</v>
      </c>
      <c r="P9" s="257">
        <v>13.4</v>
      </c>
      <c r="Q9" s="257">
        <v>28.9</v>
      </c>
      <c r="R9" s="257">
        <v>23.6</v>
      </c>
      <c r="S9" s="257">
        <v>4.87</v>
      </c>
      <c r="T9" s="22">
        <v>28</v>
      </c>
      <c r="U9" s="23">
        <f t="shared" ref="U9:U36" si="1">D9-D10</f>
        <v>3243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759459</v>
      </c>
      <c r="E10" s="257">
        <v>782000</v>
      </c>
      <c r="F10" s="257">
        <v>6.3254520000000003</v>
      </c>
      <c r="G10" s="257">
        <v>0</v>
      </c>
      <c r="H10" s="257">
        <v>80.921999999999997</v>
      </c>
      <c r="I10" s="257">
        <v>23.6</v>
      </c>
      <c r="J10" s="257">
        <v>39.5</v>
      </c>
      <c r="K10" s="257">
        <v>253.8</v>
      </c>
      <c r="L10" s="257">
        <v>1.0109999999999999</v>
      </c>
      <c r="M10" s="257">
        <v>77.626999999999995</v>
      </c>
      <c r="N10" s="257">
        <v>82.765000000000001</v>
      </c>
      <c r="O10" s="257">
        <v>78.015000000000001</v>
      </c>
      <c r="P10" s="257">
        <v>13.8</v>
      </c>
      <c r="Q10" s="257">
        <v>37.5</v>
      </c>
      <c r="R10" s="257">
        <v>22.9</v>
      </c>
      <c r="S10" s="257">
        <v>4.87</v>
      </c>
      <c r="T10" s="16">
        <v>27</v>
      </c>
      <c r="U10" s="23">
        <f t="shared" si="1"/>
        <v>979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758480</v>
      </c>
      <c r="E11" s="257">
        <v>781849</v>
      </c>
      <c r="F11" s="257">
        <v>6.5366169999999997</v>
      </c>
      <c r="G11" s="257">
        <v>0</v>
      </c>
      <c r="H11" s="257">
        <v>80.295000000000002</v>
      </c>
      <c r="I11" s="257">
        <v>20.8</v>
      </c>
      <c r="J11" s="257">
        <v>46.2</v>
      </c>
      <c r="K11" s="257">
        <v>265.5</v>
      </c>
      <c r="L11" s="257">
        <v>1.0115000000000001</v>
      </c>
      <c r="M11" s="257">
        <v>77.48</v>
      </c>
      <c r="N11" s="257">
        <v>82.376999999999995</v>
      </c>
      <c r="O11" s="257">
        <v>80.876999999999995</v>
      </c>
      <c r="P11" s="257">
        <v>9.8000000000000007</v>
      </c>
      <c r="Q11" s="257">
        <v>30.8</v>
      </c>
      <c r="R11" s="257">
        <v>22.6</v>
      </c>
      <c r="S11" s="257">
        <v>4.88</v>
      </c>
      <c r="T11" s="16">
        <v>26</v>
      </c>
      <c r="U11" s="23">
        <f t="shared" si="1"/>
        <v>1085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757395</v>
      </c>
      <c r="E12" s="257">
        <v>781680</v>
      </c>
      <c r="F12" s="257">
        <v>6.5098209999999996</v>
      </c>
      <c r="G12" s="257">
        <v>0</v>
      </c>
      <c r="H12" s="257">
        <v>78.903999999999996</v>
      </c>
      <c r="I12" s="257">
        <v>22.7</v>
      </c>
      <c r="J12" s="257">
        <v>121.4</v>
      </c>
      <c r="K12" s="257">
        <v>354.8</v>
      </c>
      <c r="L12" s="257">
        <v>1.0114000000000001</v>
      </c>
      <c r="M12" s="257">
        <v>76.049000000000007</v>
      </c>
      <c r="N12" s="257">
        <v>81.616</v>
      </c>
      <c r="O12" s="257">
        <v>80.48</v>
      </c>
      <c r="P12" s="257">
        <v>14.4</v>
      </c>
      <c r="Q12" s="257">
        <v>30.7</v>
      </c>
      <c r="R12" s="257">
        <v>22.6</v>
      </c>
      <c r="S12" s="257">
        <v>4.8899999999999997</v>
      </c>
      <c r="T12" s="16">
        <v>25</v>
      </c>
      <c r="U12" s="23">
        <f t="shared" si="1"/>
        <v>2885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754510</v>
      </c>
      <c r="E13" s="257">
        <v>781221</v>
      </c>
      <c r="F13" s="257">
        <v>6.3308790000000004</v>
      </c>
      <c r="G13" s="257">
        <v>0</v>
      </c>
      <c r="H13" s="257">
        <v>78.674999999999997</v>
      </c>
      <c r="I13" s="257">
        <v>23.6</v>
      </c>
      <c r="J13" s="257">
        <v>149.5</v>
      </c>
      <c r="K13" s="257">
        <v>464.4</v>
      </c>
      <c r="L13" s="257">
        <v>1.0111000000000001</v>
      </c>
      <c r="M13" s="257">
        <v>76.179000000000002</v>
      </c>
      <c r="N13" s="257">
        <v>81.042000000000002</v>
      </c>
      <c r="O13" s="257">
        <v>77.844999999999999</v>
      </c>
      <c r="P13" s="257">
        <v>14.6</v>
      </c>
      <c r="Q13" s="257">
        <v>30.9</v>
      </c>
      <c r="R13" s="257">
        <v>22.2</v>
      </c>
      <c r="S13" s="257">
        <v>4.88</v>
      </c>
      <c r="T13" s="16">
        <v>24</v>
      </c>
      <c r="U13" s="23">
        <f t="shared" si="1"/>
        <v>3563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750947</v>
      </c>
      <c r="E14" s="257">
        <v>780657</v>
      </c>
      <c r="F14" s="257">
        <v>6.3174729999999997</v>
      </c>
      <c r="G14" s="257">
        <v>0</v>
      </c>
      <c r="H14" s="257">
        <v>78.887</v>
      </c>
      <c r="I14" s="257">
        <v>22.9</v>
      </c>
      <c r="J14" s="257">
        <v>119.6</v>
      </c>
      <c r="K14" s="257">
        <v>356</v>
      </c>
      <c r="L14" s="257">
        <v>1.0108999999999999</v>
      </c>
      <c r="M14" s="257">
        <v>74.507999999999996</v>
      </c>
      <c r="N14" s="257">
        <v>81.658000000000001</v>
      </c>
      <c r="O14" s="257">
        <v>78.018000000000001</v>
      </c>
      <c r="P14" s="257">
        <v>14.5</v>
      </c>
      <c r="Q14" s="257">
        <v>30</v>
      </c>
      <c r="R14" s="257">
        <v>23.3</v>
      </c>
      <c r="S14" s="257">
        <v>4.8899999999999997</v>
      </c>
      <c r="T14" s="16">
        <v>23</v>
      </c>
      <c r="U14" s="23">
        <f t="shared" si="1"/>
        <v>2851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748096</v>
      </c>
      <c r="E15" s="257">
        <v>780202</v>
      </c>
      <c r="F15" s="257">
        <v>6.1180979999999998</v>
      </c>
      <c r="G15" s="257">
        <v>0</v>
      </c>
      <c r="H15" s="257">
        <v>77.117000000000004</v>
      </c>
      <c r="I15" s="257">
        <v>23.5</v>
      </c>
      <c r="J15" s="257">
        <v>129.1</v>
      </c>
      <c r="K15" s="257">
        <v>350.3</v>
      </c>
      <c r="L15" s="257">
        <v>1.0105</v>
      </c>
      <c r="M15" s="257">
        <v>73.637</v>
      </c>
      <c r="N15" s="257">
        <v>80.364000000000004</v>
      </c>
      <c r="O15" s="257">
        <v>75.164000000000001</v>
      </c>
      <c r="P15" s="257">
        <v>13.5</v>
      </c>
      <c r="Q15" s="257">
        <v>30.7</v>
      </c>
      <c r="R15" s="257">
        <v>23.1</v>
      </c>
      <c r="S15" s="257">
        <v>4.88</v>
      </c>
      <c r="T15" s="16">
        <v>22</v>
      </c>
      <c r="U15" s="23">
        <f t="shared" si="1"/>
        <v>3079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745017</v>
      </c>
      <c r="E16" s="257">
        <v>779703</v>
      </c>
      <c r="F16" s="257">
        <v>6.2310040000000004</v>
      </c>
      <c r="G16" s="257">
        <v>0</v>
      </c>
      <c r="H16" s="257">
        <v>77.135000000000005</v>
      </c>
      <c r="I16" s="257">
        <v>23.9</v>
      </c>
      <c r="J16" s="257">
        <v>135.80000000000001</v>
      </c>
      <c r="K16" s="257">
        <v>358.2</v>
      </c>
      <c r="L16" s="257">
        <v>1.0107999999999999</v>
      </c>
      <c r="M16" s="257">
        <v>73.433999999999997</v>
      </c>
      <c r="N16" s="257">
        <v>80.656999999999996</v>
      </c>
      <c r="O16" s="257">
        <v>76.790000000000006</v>
      </c>
      <c r="P16" s="257">
        <v>14.3</v>
      </c>
      <c r="Q16" s="257">
        <v>31</v>
      </c>
      <c r="R16" s="257">
        <v>23.3</v>
      </c>
      <c r="S16" s="257">
        <v>4.9000000000000004</v>
      </c>
      <c r="T16" s="22">
        <v>21</v>
      </c>
      <c r="U16" s="23">
        <f t="shared" si="1"/>
        <v>3256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741761</v>
      </c>
      <c r="E17" s="257">
        <v>779176</v>
      </c>
      <c r="F17" s="257">
        <v>6.0853330000000003</v>
      </c>
      <c r="G17" s="257">
        <v>0</v>
      </c>
      <c r="H17" s="257">
        <v>80.162999999999997</v>
      </c>
      <c r="I17" s="257">
        <v>23.8</v>
      </c>
      <c r="J17" s="257">
        <v>41.1</v>
      </c>
      <c r="K17" s="257">
        <v>261.2</v>
      </c>
      <c r="L17" s="257">
        <v>1.0105</v>
      </c>
      <c r="M17" s="257">
        <v>74.385000000000005</v>
      </c>
      <c r="N17" s="257">
        <v>82.349000000000004</v>
      </c>
      <c r="O17" s="257">
        <v>74.605999999999995</v>
      </c>
      <c r="P17" s="257">
        <v>13.3</v>
      </c>
      <c r="Q17" s="257">
        <v>37.4</v>
      </c>
      <c r="R17" s="257">
        <v>22.8</v>
      </c>
      <c r="S17" s="257">
        <v>4.8899999999999997</v>
      </c>
      <c r="T17" s="16">
        <v>20</v>
      </c>
      <c r="U17" s="23">
        <f t="shared" si="1"/>
        <v>1024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740737</v>
      </c>
      <c r="E18" s="257">
        <v>779016</v>
      </c>
      <c r="F18" s="257">
        <v>6.5015330000000002</v>
      </c>
      <c r="G18" s="257">
        <v>0</v>
      </c>
      <c r="H18" s="257">
        <v>79.775000000000006</v>
      </c>
      <c r="I18" s="257">
        <v>22.1</v>
      </c>
      <c r="J18" s="257">
        <v>57.1</v>
      </c>
      <c r="K18" s="257">
        <v>262.7</v>
      </c>
      <c r="L18" s="257">
        <v>1.0113000000000001</v>
      </c>
      <c r="M18" s="257">
        <v>76.596999999999994</v>
      </c>
      <c r="N18" s="257">
        <v>82.650999999999996</v>
      </c>
      <c r="O18" s="257">
        <v>80.504999999999995</v>
      </c>
      <c r="P18" s="257">
        <v>12.1</v>
      </c>
      <c r="Q18" s="257">
        <v>31.6</v>
      </c>
      <c r="R18" s="257">
        <v>23</v>
      </c>
      <c r="S18" s="257">
        <v>4.9000000000000004</v>
      </c>
      <c r="T18" s="16">
        <v>19</v>
      </c>
      <c r="U18" s="23">
        <f t="shared" si="1"/>
        <v>1341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739396</v>
      </c>
      <c r="E19" s="257">
        <v>778803</v>
      </c>
      <c r="F19" s="257">
        <v>6.3027129999999998</v>
      </c>
      <c r="G19" s="257">
        <v>0</v>
      </c>
      <c r="H19" s="257">
        <v>78.319999999999993</v>
      </c>
      <c r="I19" s="257">
        <v>23.1</v>
      </c>
      <c r="J19" s="257">
        <v>102.1</v>
      </c>
      <c r="K19" s="257">
        <v>346.9</v>
      </c>
      <c r="L19" s="257">
        <v>1.0108999999999999</v>
      </c>
      <c r="M19" s="257">
        <v>75.438000000000002</v>
      </c>
      <c r="N19" s="257">
        <v>81.066999999999993</v>
      </c>
      <c r="O19" s="257">
        <v>77.722999999999999</v>
      </c>
      <c r="P19" s="257">
        <v>15.2</v>
      </c>
      <c r="Q19" s="257">
        <v>31.1</v>
      </c>
      <c r="R19" s="257">
        <v>23</v>
      </c>
      <c r="S19" s="257">
        <v>4.8899999999999997</v>
      </c>
      <c r="T19" s="16">
        <v>18</v>
      </c>
      <c r="U19" s="23">
        <f t="shared" si="1"/>
        <v>2430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736966</v>
      </c>
      <c r="E20" s="257">
        <v>778414</v>
      </c>
      <c r="F20" s="257">
        <v>6.3992940000000003</v>
      </c>
      <c r="G20" s="257">
        <v>0</v>
      </c>
      <c r="H20" s="257">
        <v>77.647999999999996</v>
      </c>
      <c r="I20" s="257">
        <v>24.4</v>
      </c>
      <c r="J20" s="257">
        <v>129.30000000000001</v>
      </c>
      <c r="K20" s="257">
        <v>361.4</v>
      </c>
      <c r="L20" s="257">
        <v>1.0109999999999999</v>
      </c>
      <c r="M20" s="257">
        <v>74.766000000000005</v>
      </c>
      <c r="N20" s="257">
        <v>81.001000000000005</v>
      </c>
      <c r="O20" s="257">
        <v>79.561000000000007</v>
      </c>
      <c r="P20" s="257">
        <v>18.7</v>
      </c>
      <c r="Q20" s="257">
        <v>30.2</v>
      </c>
      <c r="R20" s="257">
        <v>24.6</v>
      </c>
      <c r="S20" s="257">
        <v>4.91</v>
      </c>
      <c r="T20" s="16">
        <v>17</v>
      </c>
      <c r="U20" s="23">
        <f t="shared" si="1"/>
        <v>3073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733893</v>
      </c>
      <c r="E21" s="257">
        <v>777920</v>
      </c>
      <c r="F21" s="257">
        <v>6.2521079999999998</v>
      </c>
      <c r="G21" s="257">
        <v>0</v>
      </c>
      <c r="H21" s="257">
        <v>82.364999999999995</v>
      </c>
      <c r="I21" s="257">
        <v>21.9</v>
      </c>
      <c r="J21" s="257">
        <v>23.1</v>
      </c>
      <c r="K21" s="257">
        <v>224</v>
      </c>
      <c r="L21" s="257">
        <v>1.0106999999999999</v>
      </c>
      <c r="M21" s="257">
        <v>77.363</v>
      </c>
      <c r="N21" s="257">
        <v>83.34</v>
      </c>
      <c r="O21" s="257">
        <v>77.430000000000007</v>
      </c>
      <c r="P21" s="257">
        <v>17.399999999999999</v>
      </c>
      <c r="Q21" s="257">
        <v>31.5</v>
      </c>
      <c r="R21" s="257">
        <v>24.4</v>
      </c>
      <c r="S21" s="257">
        <v>4.91</v>
      </c>
      <c r="T21" s="16">
        <v>16</v>
      </c>
      <c r="U21" s="23">
        <f t="shared" si="1"/>
        <v>641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733252</v>
      </c>
      <c r="E22" s="257">
        <v>777822</v>
      </c>
      <c r="F22" s="257">
        <v>6.8025080000000004</v>
      </c>
      <c r="G22" s="257">
        <v>0</v>
      </c>
      <c r="H22" s="257">
        <v>80.652000000000001</v>
      </c>
      <c r="I22" s="257">
        <v>23.2</v>
      </c>
      <c r="J22" s="257">
        <v>129</v>
      </c>
      <c r="K22" s="257">
        <v>368.5</v>
      </c>
      <c r="L22" s="257">
        <v>1.0125</v>
      </c>
      <c r="M22" s="257">
        <v>74.337000000000003</v>
      </c>
      <c r="N22" s="257">
        <v>83.468000000000004</v>
      </c>
      <c r="O22" s="257">
        <v>83.162000000000006</v>
      </c>
      <c r="P22" s="257">
        <v>15.6</v>
      </c>
      <c r="Q22" s="257">
        <v>29.5</v>
      </c>
      <c r="R22" s="257">
        <v>18.399999999999999</v>
      </c>
      <c r="S22" s="257">
        <v>4.91</v>
      </c>
      <c r="T22" s="16">
        <v>15</v>
      </c>
      <c r="U22" s="23">
        <f t="shared" si="1"/>
        <v>3048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730204</v>
      </c>
      <c r="E23" s="257">
        <v>777345</v>
      </c>
      <c r="F23" s="257">
        <v>6.116136</v>
      </c>
      <c r="G23" s="257">
        <v>0</v>
      </c>
      <c r="H23" s="257">
        <v>78.236999999999995</v>
      </c>
      <c r="I23" s="257">
        <v>23.7</v>
      </c>
      <c r="J23" s="257">
        <v>123.1</v>
      </c>
      <c r="K23" s="257">
        <v>440.2</v>
      </c>
      <c r="L23" s="257">
        <v>1.0105</v>
      </c>
      <c r="M23" s="257">
        <v>75.320999999999998</v>
      </c>
      <c r="N23" s="257">
        <v>81.38</v>
      </c>
      <c r="O23" s="257">
        <v>75.320999999999998</v>
      </c>
      <c r="P23" s="257">
        <v>16.8</v>
      </c>
      <c r="Q23" s="257">
        <v>28.9</v>
      </c>
      <c r="R23" s="257">
        <v>23.8</v>
      </c>
      <c r="S23" s="257">
        <v>4.91</v>
      </c>
      <c r="T23" s="22">
        <v>14</v>
      </c>
      <c r="U23" s="23">
        <f t="shared" si="1"/>
        <v>2941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727263</v>
      </c>
      <c r="E24" s="257">
        <v>776877</v>
      </c>
      <c r="F24" s="257">
        <v>6.2346349999999999</v>
      </c>
      <c r="G24" s="257">
        <v>0</v>
      </c>
      <c r="H24" s="257">
        <v>80.569000000000003</v>
      </c>
      <c r="I24" s="257">
        <v>22.2</v>
      </c>
      <c r="J24" s="257">
        <v>35</v>
      </c>
      <c r="K24" s="257">
        <v>250.2</v>
      </c>
      <c r="L24" s="257">
        <v>1.0106999999999999</v>
      </c>
      <c r="M24" s="257">
        <v>76.87</v>
      </c>
      <c r="N24" s="257">
        <v>82.099000000000004</v>
      </c>
      <c r="O24" s="257">
        <v>77.036000000000001</v>
      </c>
      <c r="P24" s="257">
        <v>16.3</v>
      </c>
      <c r="Q24" s="257">
        <v>31.8</v>
      </c>
      <c r="R24" s="257">
        <v>23.9</v>
      </c>
      <c r="S24" s="257">
        <v>4.91</v>
      </c>
      <c r="T24" s="16">
        <v>13</v>
      </c>
      <c r="U24" s="23">
        <f t="shared" si="1"/>
        <v>881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726382</v>
      </c>
      <c r="E25" s="257">
        <v>776740</v>
      </c>
      <c r="F25" s="257">
        <v>6.4562390000000001</v>
      </c>
      <c r="G25" s="257">
        <v>0</v>
      </c>
      <c r="H25" s="257">
        <v>79.872</v>
      </c>
      <c r="I25" s="257">
        <v>24.2</v>
      </c>
      <c r="J25" s="257">
        <v>22.8</v>
      </c>
      <c r="K25" s="257">
        <v>248.1</v>
      </c>
      <c r="L25" s="257">
        <v>1.0112000000000001</v>
      </c>
      <c r="M25" s="257">
        <v>77.599999999999994</v>
      </c>
      <c r="N25" s="257">
        <v>81.775999999999996</v>
      </c>
      <c r="O25" s="257">
        <v>80.070999999999998</v>
      </c>
      <c r="P25" s="257">
        <v>15.6</v>
      </c>
      <c r="Q25" s="257">
        <v>38.6</v>
      </c>
      <c r="R25" s="257">
        <v>23.6</v>
      </c>
      <c r="S25" s="257">
        <v>4.92</v>
      </c>
      <c r="T25" s="16">
        <v>12</v>
      </c>
      <c r="U25" s="23">
        <f t="shared" si="1"/>
        <v>539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725843</v>
      </c>
      <c r="E26" s="257">
        <v>776656</v>
      </c>
      <c r="F26" s="257">
        <v>6.3463010000000004</v>
      </c>
      <c r="G26" s="257">
        <v>0</v>
      </c>
      <c r="H26" s="257">
        <v>78.346999999999994</v>
      </c>
      <c r="I26" s="257">
        <v>23.7</v>
      </c>
      <c r="J26" s="257">
        <v>117</v>
      </c>
      <c r="K26" s="257">
        <v>386.3</v>
      </c>
      <c r="L26" s="257">
        <v>1.0108999999999999</v>
      </c>
      <c r="M26" s="257">
        <v>74.284999999999997</v>
      </c>
      <c r="N26" s="257">
        <v>81.241</v>
      </c>
      <c r="O26" s="257">
        <v>78.593999999999994</v>
      </c>
      <c r="P26" s="257">
        <v>16</v>
      </c>
      <c r="Q26" s="257">
        <v>30.2</v>
      </c>
      <c r="R26" s="257">
        <v>23.9</v>
      </c>
      <c r="S26" s="257">
        <v>4.92</v>
      </c>
      <c r="T26" s="16">
        <v>11</v>
      </c>
      <c r="U26" s="23">
        <f t="shared" si="1"/>
        <v>2778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723065</v>
      </c>
      <c r="E27" s="257">
        <v>776210</v>
      </c>
      <c r="F27" s="257">
        <v>6.1858019999999998</v>
      </c>
      <c r="G27" s="257">
        <v>0</v>
      </c>
      <c r="H27" s="257">
        <v>79.129000000000005</v>
      </c>
      <c r="I27" s="257">
        <v>23.7</v>
      </c>
      <c r="J27" s="257">
        <v>136.69999999999999</v>
      </c>
      <c r="K27" s="257">
        <v>359.4</v>
      </c>
      <c r="L27" s="257">
        <v>1.0105999999999999</v>
      </c>
      <c r="M27" s="257">
        <v>75.174000000000007</v>
      </c>
      <c r="N27" s="257">
        <v>82.212999999999994</v>
      </c>
      <c r="O27" s="257">
        <v>76.349000000000004</v>
      </c>
      <c r="P27" s="257">
        <v>16</v>
      </c>
      <c r="Q27" s="257">
        <v>29.7</v>
      </c>
      <c r="R27" s="257">
        <v>23.9</v>
      </c>
      <c r="S27" s="257">
        <v>4.91</v>
      </c>
      <c r="T27" s="16">
        <v>10</v>
      </c>
      <c r="U27" s="23">
        <f t="shared" si="1"/>
        <v>3265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719800</v>
      </c>
      <c r="E28" s="257">
        <v>775696</v>
      </c>
      <c r="F28" s="257">
        <v>6.5601839999999996</v>
      </c>
      <c r="G28" s="257">
        <v>0</v>
      </c>
      <c r="H28" s="257">
        <v>81.341999999999999</v>
      </c>
      <c r="I28" s="257">
        <v>24.6</v>
      </c>
      <c r="J28" s="257">
        <v>132.5</v>
      </c>
      <c r="K28" s="257">
        <v>344.9</v>
      </c>
      <c r="L28" s="257">
        <v>1.0113000000000001</v>
      </c>
      <c r="M28" s="257">
        <v>79.314999999999998</v>
      </c>
      <c r="N28" s="257">
        <v>83.554000000000002</v>
      </c>
      <c r="O28" s="257">
        <v>81.652000000000001</v>
      </c>
      <c r="P28" s="257">
        <v>16.600000000000001</v>
      </c>
      <c r="Q28" s="257">
        <v>31.1</v>
      </c>
      <c r="R28" s="257">
        <v>24</v>
      </c>
      <c r="S28" s="257">
        <v>4.93</v>
      </c>
      <c r="T28" s="16">
        <v>9</v>
      </c>
      <c r="U28" s="23">
        <f t="shared" si="1"/>
        <v>3175</v>
      </c>
      <c r="V28" s="16"/>
      <c r="W28" s="251"/>
      <c r="X28" s="254"/>
      <c r="Y28" s="216" t="e">
        <f>((X28*100)/#REF!)-100</f>
        <v>#REF!</v>
      </c>
    </row>
    <row r="29" spans="1:25">
      <c r="A29" s="16">
        <v>9</v>
      </c>
      <c r="B29" s="257" t="s">
        <v>229</v>
      </c>
      <c r="C29" s="257" t="s">
        <v>194</v>
      </c>
      <c r="D29" s="257">
        <v>716625</v>
      </c>
      <c r="E29" s="257">
        <v>775205</v>
      </c>
      <c r="F29" s="257">
        <v>6.5030530000000004</v>
      </c>
      <c r="G29" s="257">
        <v>0</v>
      </c>
      <c r="H29" s="257">
        <v>81.221999999999994</v>
      </c>
      <c r="I29" s="257">
        <v>25</v>
      </c>
      <c r="J29" s="257">
        <v>153.4</v>
      </c>
      <c r="K29" s="257">
        <v>381.9</v>
      </c>
      <c r="L29" s="257">
        <v>1.0112000000000001</v>
      </c>
      <c r="M29" s="257">
        <v>76.05</v>
      </c>
      <c r="N29" s="257">
        <v>82.927999999999997</v>
      </c>
      <c r="O29" s="257">
        <v>80.912000000000006</v>
      </c>
      <c r="P29" s="257">
        <v>16.100000000000001</v>
      </c>
      <c r="Q29" s="257">
        <v>31.1</v>
      </c>
      <c r="R29" s="257">
        <v>24.2</v>
      </c>
      <c r="S29" s="257">
        <v>4.93</v>
      </c>
      <c r="T29" s="16">
        <v>8</v>
      </c>
      <c r="U29" s="23">
        <f t="shared" si="1"/>
        <v>3669</v>
      </c>
      <c r="V29" s="16"/>
      <c r="W29" s="251"/>
      <c r="X29" s="254"/>
      <c r="Y29" s="216" t="e">
        <f>((X29*100)/#REF!)-100</f>
        <v>#REF!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712956</v>
      </c>
      <c r="E30" s="257">
        <v>774638</v>
      </c>
      <c r="F30" s="257">
        <v>6.1711410000000004</v>
      </c>
      <c r="G30" s="257">
        <v>0</v>
      </c>
      <c r="H30" s="257">
        <v>77.78</v>
      </c>
      <c r="I30" s="257">
        <v>24.7</v>
      </c>
      <c r="J30" s="257">
        <v>142.69999999999999</v>
      </c>
      <c r="K30" s="257">
        <v>440.2</v>
      </c>
      <c r="L30" s="257">
        <v>1.0105999999999999</v>
      </c>
      <c r="M30" s="257">
        <v>74.557000000000002</v>
      </c>
      <c r="N30" s="257">
        <v>81.483000000000004</v>
      </c>
      <c r="O30" s="257">
        <v>76.096000000000004</v>
      </c>
      <c r="P30" s="257">
        <v>17.399999999999999</v>
      </c>
      <c r="Q30" s="257">
        <v>30.4</v>
      </c>
      <c r="R30" s="257">
        <v>23.8</v>
      </c>
      <c r="S30" s="257">
        <v>4.92</v>
      </c>
      <c r="T30" s="22">
        <v>7</v>
      </c>
      <c r="U30" s="23">
        <f t="shared" si="1"/>
        <v>3400</v>
      </c>
      <c r="V30" s="24">
        <v>8</v>
      </c>
      <c r="W30" s="251"/>
      <c r="X30" s="254"/>
      <c r="Y30" s="216" t="e">
        <f>((X30*100)/#REF!)-100</f>
        <v>#REF!</v>
      </c>
    </row>
    <row r="31" spans="1:25">
      <c r="A31" s="16">
        <v>7</v>
      </c>
      <c r="B31" s="257" t="s">
        <v>208</v>
      </c>
      <c r="C31" s="257" t="s">
        <v>194</v>
      </c>
      <c r="D31" s="257">
        <v>709556</v>
      </c>
      <c r="E31" s="257">
        <v>774092</v>
      </c>
      <c r="F31" s="257">
        <v>6.2643490000000002</v>
      </c>
      <c r="G31" s="257">
        <v>0</v>
      </c>
      <c r="H31" s="257">
        <v>81.207999999999998</v>
      </c>
      <c r="I31" s="257">
        <v>25.8</v>
      </c>
      <c r="J31" s="257">
        <v>23.5</v>
      </c>
      <c r="K31" s="257">
        <v>226.3</v>
      </c>
      <c r="L31" s="257">
        <v>1.0106999999999999</v>
      </c>
      <c r="M31" s="257">
        <v>75.16</v>
      </c>
      <c r="N31" s="257">
        <v>83.191000000000003</v>
      </c>
      <c r="O31" s="257">
        <v>77.569000000000003</v>
      </c>
      <c r="P31" s="257">
        <v>17.3</v>
      </c>
      <c r="Q31" s="257">
        <v>38.9</v>
      </c>
      <c r="R31" s="257">
        <v>24.3</v>
      </c>
      <c r="S31" s="257">
        <v>4.93</v>
      </c>
      <c r="T31" s="16">
        <v>6</v>
      </c>
      <c r="U31" s="23">
        <f t="shared" si="1"/>
        <v>633</v>
      </c>
      <c r="V31" s="5"/>
      <c r="W31" s="251"/>
      <c r="X31" s="254"/>
      <c r="Y31" s="216" t="e">
        <f>((X31*100)/#REF!)-100</f>
        <v>#REF!</v>
      </c>
    </row>
    <row r="32" spans="1:25">
      <c r="A32" s="16">
        <v>6</v>
      </c>
      <c r="B32" s="257" t="s">
        <v>209</v>
      </c>
      <c r="C32" s="257" t="s">
        <v>194</v>
      </c>
      <c r="D32" s="257">
        <v>708923</v>
      </c>
      <c r="E32" s="257">
        <v>773993</v>
      </c>
      <c r="F32" s="257">
        <v>6.7343310000000001</v>
      </c>
      <c r="G32" s="257">
        <v>0</v>
      </c>
      <c r="H32" s="257">
        <v>82.006</v>
      </c>
      <c r="I32" s="257">
        <v>24.2</v>
      </c>
      <c r="J32" s="257">
        <v>26.4</v>
      </c>
      <c r="K32" s="257">
        <v>216</v>
      </c>
      <c r="L32" s="257">
        <v>1.0123</v>
      </c>
      <c r="M32" s="257">
        <v>79.44</v>
      </c>
      <c r="N32" s="257">
        <v>83.876000000000005</v>
      </c>
      <c r="O32" s="257">
        <v>82.369</v>
      </c>
      <c r="P32" s="257">
        <v>15.5</v>
      </c>
      <c r="Q32" s="257">
        <v>36.1</v>
      </c>
      <c r="R32" s="257">
        <v>18.8</v>
      </c>
      <c r="S32" s="257">
        <v>4.92</v>
      </c>
      <c r="T32" s="16">
        <v>5</v>
      </c>
      <c r="U32" s="23">
        <f t="shared" si="1"/>
        <v>626</v>
      </c>
      <c r="V32" s="5"/>
      <c r="W32" s="251"/>
      <c r="X32" s="254"/>
      <c r="Y32" s="216" t="e">
        <f>((X32*100)/#REF!)-100</f>
        <v>#REF!</v>
      </c>
    </row>
    <row r="33" spans="1:25">
      <c r="A33" s="16">
        <v>5</v>
      </c>
      <c r="B33" s="257" t="s">
        <v>210</v>
      </c>
      <c r="C33" s="257" t="s">
        <v>194</v>
      </c>
      <c r="D33" s="257">
        <v>708297</v>
      </c>
      <c r="E33" s="257">
        <v>773896</v>
      </c>
      <c r="F33" s="257">
        <v>6.7109360000000002</v>
      </c>
      <c r="G33" s="257">
        <v>0</v>
      </c>
      <c r="H33" s="257">
        <v>80.540999999999997</v>
      </c>
      <c r="I33" s="257">
        <v>23.4</v>
      </c>
      <c r="J33" s="257">
        <v>98.6</v>
      </c>
      <c r="K33" s="257">
        <v>333.4</v>
      </c>
      <c r="L33" s="257">
        <v>1.0125999999999999</v>
      </c>
      <c r="M33" s="257">
        <v>77.926000000000002</v>
      </c>
      <c r="N33" s="257">
        <v>82.459000000000003</v>
      </c>
      <c r="O33" s="257">
        <v>81.385999999999996</v>
      </c>
      <c r="P33" s="257">
        <v>16.100000000000001</v>
      </c>
      <c r="Q33" s="257">
        <v>30.2</v>
      </c>
      <c r="R33" s="257">
        <v>16.899999999999999</v>
      </c>
      <c r="S33" s="257">
        <v>4.93</v>
      </c>
      <c r="T33" s="16">
        <v>4</v>
      </c>
      <c r="U33" s="23">
        <f t="shared" si="1"/>
        <v>2333</v>
      </c>
      <c r="V33" s="5"/>
      <c r="W33" s="251"/>
      <c r="X33" s="254"/>
      <c r="Y33" s="216" t="e">
        <f>((X33*100)/#REF!)-100</f>
        <v>#REF!</v>
      </c>
    </row>
    <row r="34" spans="1:25">
      <c r="A34" s="16">
        <v>4</v>
      </c>
      <c r="B34" s="257" t="s">
        <v>211</v>
      </c>
      <c r="C34" s="257" t="s">
        <v>194</v>
      </c>
      <c r="D34" s="257">
        <v>705964</v>
      </c>
      <c r="E34" s="257">
        <v>773529</v>
      </c>
      <c r="F34" s="257">
        <v>6.3809139999999998</v>
      </c>
      <c r="G34" s="257">
        <v>0</v>
      </c>
      <c r="H34" s="257">
        <v>78.415000000000006</v>
      </c>
      <c r="I34" s="257">
        <v>24.6</v>
      </c>
      <c r="J34" s="257">
        <v>156.19999999999999</v>
      </c>
      <c r="K34" s="257">
        <v>356.4</v>
      </c>
      <c r="L34" s="257">
        <v>1.0109999999999999</v>
      </c>
      <c r="M34" s="257">
        <v>74.462999999999994</v>
      </c>
      <c r="N34" s="257">
        <v>81.248000000000005</v>
      </c>
      <c r="O34" s="257">
        <v>79.171000000000006</v>
      </c>
      <c r="P34" s="257">
        <v>17.5</v>
      </c>
      <c r="Q34" s="257">
        <v>29.9</v>
      </c>
      <c r="R34" s="257">
        <v>24.1</v>
      </c>
      <c r="S34" s="257">
        <v>4.92</v>
      </c>
      <c r="T34" s="16">
        <v>3</v>
      </c>
      <c r="U34" s="23">
        <f t="shared" si="1"/>
        <v>3718</v>
      </c>
      <c r="V34" s="5"/>
      <c r="W34" s="251"/>
      <c r="X34" s="254"/>
      <c r="Y34" s="216" t="e">
        <f>((X34*100)/#REF!)-100</f>
        <v>#REF!</v>
      </c>
    </row>
    <row r="35" spans="1:25">
      <c r="A35" s="16">
        <v>3</v>
      </c>
      <c r="B35" s="257" t="s">
        <v>212</v>
      </c>
      <c r="C35" s="257" t="s">
        <v>194</v>
      </c>
      <c r="D35" s="257">
        <v>702246</v>
      </c>
      <c r="E35" s="257">
        <v>772934</v>
      </c>
      <c r="F35" s="257">
        <v>6.2181660000000001</v>
      </c>
      <c r="G35" s="257">
        <v>0</v>
      </c>
      <c r="H35" s="257">
        <v>78.738</v>
      </c>
      <c r="I35" s="257">
        <v>24.1</v>
      </c>
      <c r="J35" s="257">
        <v>141.30000000000001</v>
      </c>
      <c r="K35" s="257">
        <v>424.7</v>
      </c>
      <c r="L35" s="257">
        <v>1.0106999999999999</v>
      </c>
      <c r="M35" s="257">
        <v>75.600999999999999</v>
      </c>
      <c r="N35" s="257">
        <v>81.186000000000007</v>
      </c>
      <c r="O35" s="257">
        <v>76.716999999999999</v>
      </c>
      <c r="P35" s="257">
        <v>16.8</v>
      </c>
      <c r="Q35" s="257">
        <v>29.3</v>
      </c>
      <c r="R35" s="257">
        <v>23.6</v>
      </c>
      <c r="S35" s="257">
        <v>4.92</v>
      </c>
      <c r="T35" s="16">
        <v>2</v>
      </c>
      <c r="U35" s="23">
        <f t="shared" si="1"/>
        <v>3371</v>
      </c>
      <c r="V35" s="5"/>
      <c r="W35" s="251"/>
      <c r="X35" s="254"/>
      <c r="Y35" s="216" t="e">
        <f>((X35*100)/#REF!)-100</f>
        <v>#REF!</v>
      </c>
    </row>
    <row r="36" spans="1:25">
      <c r="A36" s="16">
        <v>2</v>
      </c>
      <c r="B36" s="257" t="s">
        <v>213</v>
      </c>
      <c r="C36" s="257" t="s">
        <v>194</v>
      </c>
      <c r="D36" s="257">
        <v>698875</v>
      </c>
      <c r="E36" s="257">
        <v>772400</v>
      </c>
      <c r="F36" s="257">
        <v>6.3578409999999996</v>
      </c>
      <c r="G36" s="257">
        <v>0</v>
      </c>
      <c r="H36" s="257">
        <v>79.906000000000006</v>
      </c>
      <c r="I36" s="257">
        <v>24.8</v>
      </c>
      <c r="J36" s="257">
        <v>154.9</v>
      </c>
      <c r="K36" s="257">
        <v>417.9</v>
      </c>
      <c r="L36" s="257">
        <v>1.0108999999999999</v>
      </c>
      <c r="M36" s="257">
        <v>77.22</v>
      </c>
      <c r="N36" s="257">
        <v>81.472999999999999</v>
      </c>
      <c r="O36" s="257">
        <v>79.031000000000006</v>
      </c>
      <c r="P36" s="257">
        <v>18.399999999999999</v>
      </c>
      <c r="Q36" s="257">
        <v>30.5</v>
      </c>
      <c r="R36" s="257">
        <v>24.7</v>
      </c>
      <c r="S36" s="257">
        <v>4.93</v>
      </c>
      <c r="T36" s="16">
        <v>1</v>
      </c>
      <c r="U36" s="23">
        <f t="shared" si="1"/>
        <v>3684</v>
      </c>
      <c r="V36" s="5"/>
      <c r="W36" s="251"/>
      <c r="X36" s="254"/>
      <c r="Y36" s="216" t="e">
        <f>((X36*100)/#REF!)-100</f>
        <v>#REF!</v>
      </c>
    </row>
    <row r="37" spans="1:25">
      <c r="A37" s="16">
        <v>1</v>
      </c>
      <c r="B37" s="257" t="s">
        <v>214</v>
      </c>
      <c r="C37" s="257" t="s">
        <v>194</v>
      </c>
      <c r="D37" s="257">
        <v>695191</v>
      </c>
      <c r="E37" s="257">
        <v>771823</v>
      </c>
      <c r="F37" s="257">
        <v>6.4273910000000001</v>
      </c>
      <c r="G37" s="257">
        <v>0</v>
      </c>
      <c r="H37" s="257">
        <v>79.248999999999995</v>
      </c>
      <c r="I37" s="257">
        <v>23.8</v>
      </c>
      <c r="J37" s="257">
        <v>127.8</v>
      </c>
      <c r="K37" s="257">
        <v>365.5</v>
      </c>
      <c r="L37" s="257">
        <v>1.0109999999999999</v>
      </c>
      <c r="M37" s="257">
        <v>74.947999999999993</v>
      </c>
      <c r="N37" s="257">
        <v>82.57</v>
      </c>
      <c r="O37" s="257">
        <v>79.929000000000002</v>
      </c>
      <c r="P37" s="257">
        <v>17.600000000000001</v>
      </c>
      <c r="Q37" s="257">
        <v>29.7</v>
      </c>
      <c r="R37" s="257">
        <v>24.5</v>
      </c>
      <c r="S37" s="257">
        <v>4.93</v>
      </c>
      <c r="T37" s="1"/>
      <c r="U37" s="26"/>
      <c r="V37" s="5"/>
      <c r="W37" s="251"/>
      <c r="X37" s="254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-1021283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1021283</v>
      </c>
      <c r="T7" s="22">
        <v>30</v>
      </c>
      <c r="U7" s="23">
        <f>D7-D8</f>
        <v>2700</v>
      </c>
      <c r="V7" s="24">
        <v>1</v>
      </c>
      <c r="W7" s="251"/>
      <c r="X7" s="254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1018583</v>
      </c>
      <c r="T8" s="16">
        <v>29</v>
      </c>
      <c r="U8" s="23">
        <f>D8-D9</f>
        <v>2765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1015818</v>
      </c>
      <c r="E9" s="257">
        <v>149013</v>
      </c>
      <c r="F9" s="257">
        <v>6.2913750000000004</v>
      </c>
      <c r="G9" s="257">
        <v>0</v>
      </c>
      <c r="H9" s="257">
        <v>77.91</v>
      </c>
      <c r="I9" s="257">
        <v>20.399999999999999</v>
      </c>
      <c r="J9" s="257">
        <v>109.6</v>
      </c>
      <c r="K9" s="257">
        <v>213.7</v>
      </c>
      <c r="L9" s="257">
        <v>1.0113000000000001</v>
      </c>
      <c r="M9" s="257">
        <v>75.522999999999996</v>
      </c>
      <c r="N9" s="257">
        <v>80.850999999999999</v>
      </c>
      <c r="O9" s="257">
        <v>76.558999999999997</v>
      </c>
      <c r="P9" s="257">
        <v>17.8</v>
      </c>
      <c r="Q9" s="257">
        <v>23.6</v>
      </c>
      <c r="R9" s="257">
        <v>19.8</v>
      </c>
      <c r="S9" s="257">
        <v>5.52</v>
      </c>
      <c r="T9" s="22">
        <v>28</v>
      </c>
      <c r="U9" s="23">
        <f t="shared" ref="U9:U36" si="1">D9-D10</f>
        <v>2613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1013205</v>
      </c>
      <c r="E10" s="257">
        <v>148603</v>
      </c>
      <c r="F10" s="257">
        <v>6.3682299999999996</v>
      </c>
      <c r="G10" s="257">
        <v>0</v>
      </c>
      <c r="H10" s="257">
        <v>80.566999999999993</v>
      </c>
      <c r="I10" s="257">
        <v>20.2</v>
      </c>
      <c r="J10" s="257">
        <v>51.1</v>
      </c>
      <c r="K10" s="257">
        <v>311.60000000000002</v>
      </c>
      <c r="L10" s="257">
        <v>1.0115000000000001</v>
      </c>
      <c r="M10" s="257">
        <v>76.66</v>
      </c>
      <c r="N10" s="257">
        <v>82.64</v>
      </c>
      <c r="O10" s="257">
        <v>77.521000000000001</v>
      </c>
      <c r="P10" s="257">
        <v>16</v>
      </c>
      <c r="Q10" s="257">
        <v>28</v>
      </c>
      <c r="R10" s="257">
        <v>19.5</v>
      </c>
      <c r="S10" s="257">
        <v>5.52</v>
      </c>
      <c r="T10" s="16">
        <v>27</v>
      </c>
      <c r="U10" s="23">
        <f t="shared" si="1"/>
        <v>1170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1012035</v>
      </c>
      <c r="E11" s="257">
        <v>148424</v>
      </c>
      <c r="F11" s="257">
        <v>6.6575660000000001</v>
      </c>
      <c r="G11" s="257">
        <v>0</v>
      </c>
      <c r="H11" s="257">
        <v>79.816999999999993</v>
      </c>
      <c r="I11" s="257">
        <v>19.899999999999999</v>
      </c>
      <c r="J11" s="257">
        <v>105.1</v>
      </c>
      <c r="K11" s="257">
        <v>201.5</v>
      </c>
      <c r="L11" s="257">
        <v>1.0124</v>
      </c>
      <c r="M11" s="257">
        <v>76.882000000000005</v>
      </c>
      <c r="N11" s="257">
        <v>81.932000000000002</v>
      </c>
      <c r="O11" s="257">
        <v>80.677000000000007</v>
      </c>
      <c r="P11" s="257">
        <v>16.7</v>
      </c>
      <c r="Q11" s="257">
        <v>22.9</v>
      </c>
      <c r="R11" s="257">
        <v>16.899999999999999</v>
      </c>
      <c r="S11" s="257">
        <v>5.52</v>
      </c>
      <c r="T11" s="16">
        <v>26</v>
      </c>
      <c r="U11" s="23">
        <f t="shared" si="1"/>
        <v>2504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1009531</v>
      </c>
      <c r="E12" s="257">
        <v>148040</v>
      </c>
      <c r="F12" s="257">
        <v>6.548114</v>
      </c>
      <c r="G12" s="257">
        <v>0</v>
      </c>
      <c r="H12" s="257">
        <v>78.519000000000005</v>
      </c>
      <c r="I12" s="257">
        <v>20.8</v>
      </c>
      <c r="J12" s="257">
        <v>122.7</v>
      </c>
      <c r="K12" s="257">
        <v>230.7</v>
      </c>
      <c r="L12" s="257">
        <v>1.0118</v>
      </c>
      <c r="M12" s="257">
        <v>75.673000000000002</v>
      </c>
      <c r="N12" s="257">
        <v>81.358999999999995</v>
      </c>
      <c r="O12" s="257">
        <v>80.111000000000004</v>
      </c>
      <c r="P12" s="257">
        <v>18.600000000000001</v>
      </c>
      <c r="Q12" s="257">
        <v>24.2</v>
      </c>
      <c r="R12" s="257">
        <v>19.8</v>
      </c>
      <c r="S12" s="257">
        <v>5.53</v>
      </c>
      <c r="T12" s="16">
        <v>25</v>
      </c>
      <c r="U12" s="23">
        <f t="shared" si="1"/>
        <v>2932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1006599</v>
      </c>
      <c r="E13" s="257">
        <v>147583</v>
      </c>
      <c r="F13" s="257">
        <v>6.3415749999999997</v>
      </c>
      <c r="G13" s="257">
        <v>0</v>
      </c>
      <c r="H13" s="257">
        <v>78.403000000000006</v>
      </c>
      <c r="I13" s="257">
        <v>20.6</v>
      </c>
      <c r="J13" s="257">
        <v>121.3</v>
      </c>
      <c r="K13" s="257">
        <v>222.3</v>
      </c>
      <c r="L13" s="257">
        <v>1.0114000000000001</v>
      </c>
      <c r="M13" s="257">
        <v>76.459000000000003</v>
      </c>
      <c r="N13" s="257">
        <v>81.034000000000006</v>
      </c>
      <c r="O13" s="257">
        <v>77.144999999999996</v>
      </c>
      <c r="P13" s="257">
        <v>18.3</v>
      </c>
      <c r="Q13" s="257">
        <v>24.6</v>
      </c>
      <c r="R13" s="257">
        <v>19.5</v>
      </c>
      <c r="S13" s="257">
        <v>5.53</v>
      </c>
      <c r="T13" s="16">
        <v>24</v>
      </c>
      <c r="U13" s="23">
        <f t="shared" si="1"/>
        <v>2901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1003698</v>
      </c>
      <c r="E14" s="257">
        <v>147130</v>
      </c>
      <c r="F14" s="257">
        <v>6.3618519999999998</v>
      </c>
      <c r="G14" s="257">
        <v>0</v>
      </c>
      <c r="H14" s="257">
        <v>78.561000000000007</v>
      </c>
      <c r="I14" s="257">
        <v>20.8</v>
      </c>
      <c r="J14" s="257">
        <v>122</v>
      </c>
      <c r="K14" s="257">
        <v>210.5</v>
      </c>
      <c r="L14" s="257">
        <v>1.0114000000000001</v>
      </c>
      <c r="M14" s="257">
        <v>73.741</v>
      </c>
      <c r="N14" s="257">
        <v>81.349000000000004</v>
      </c>
      <c r="O14" s="257">
        <v>77.543000000000006</v>
      </c>
      <c r="P14" s="257">
        <v>19.100000000000001</v>
      </c>
      <c r="Q14" s="257">
        <v>24.5</v>
      </c>
      <c r="R14" s="257">
        <v>19.8</v>
      </c>
      <c r="S14" s="257">
        <v>5.53</v>
      </c>
      <c r="T14" s="16">
        <v>23</v>
      </c>
      <c r="U14" s="23">
        <f t="shared" si="1"/>
        <v>2914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1000784</v>
      </c>
      <c r="E15" s="257">
        <v>146676</v>
      </c>
      <c r="F15" s="257">
        <v>6.159891</v>
      </c>
      <c r="G15" s="257">
        <v>0</v>
      </c>
      <c r="H15" s="257">
        <v>76.617999999999995</v>
      </c>
      <c r="I15" s="257">
        <v>20.9</v>
      </c>
      <c r="J15" s="257">
        <v>120.8</v>
      </c>
      <c r="K15" s="257">
        <v>241.6</v>
      </c>
      <c r="L15" s="257">
        <v>1.0109999999999999</v>
      </c>
      <c r="M15" s="257">
        <v>73.590999999999994</v>
      </c>
      <c r="N15" s="257">
        <v>80.075000000000003</v>
      </c>
      <c r="O15" s="257">
        <v>74.668000000000006</v>
      </c>
      <c r="P15" s="257">
        <v>18.399999999999999</v>
      </c>
      <c r="Q15" s="257">
        <v>25.3</v>
      </c>
      <c r="R15" s="257">
        <v>19.600000000000001</v>
      </c>
      <c r="S15" s="257">
        <v>5.52</v>
      </c>
      <c r="T15" s="16">
        <v>22</v>
      </c>
      <c r="U15" s="23">
        <f t="shared" si="1"/>
        <v>2887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997897</v>
      </c>
      <c r="E16" s="257">
        <v>146216</v>
      </c>
      <c r="F16" s="257">
        <v>6.285806</v>
      </c>
      <c r="G16" s="257">
        <v>0</v>
      </c>
      <c r="H16" s="257">
        <v>76.590999999999994</v>
      </c>
      <c r="I16" s="257">
        <v>20.7</v>
      </c>
      <c r="J16" s="257">
        <v>113.9</v>
      </c>
      <c r="K16" s="257">
        <v>238.5</v>
      </c>
      <c r="L16" s="257">
        <v>1.0113000000000001</v>
      </c>
      <c r="M16" s="257">
        <v>72.37</v>
      </c>
      <c r="N16" s="257">
        <v>80.602999999999994</v>
      </c>
      <c r="O16" s="257">
        <v>76.366</v>
      </c>
      <c r="P16" s="257">
        <v>17.8</v>
      </c>
      <c r="Q16" s="257">
        <v>24.9</v>
      </c>
      <c r="R16" s="257">
        <v>19.399999999999999</v>
      </c>
      <c r="S16" s="257">
        <v>5.53</v>
      </c>
      <c r="T16" s="22">
        <v>21</v>
      </c>
      <c r="U16" s="23">
        <f t="shared" si="1"/>
        <v>2718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995179</v>
      </c>
      <c r="E17" s="257">
        <v>145781</v>
      </c>
      <c r="F17" s="257">
        <v>6.0937890000000001</v>
      </c>
      <c r="G17" s="257">
        <v>0</v>
      </c>
      <c r="H17" s="257">
        <v>79.742999999999995</v>
      </c>
      <c r="I17" s="257">
        <v>20.7</v>
      </c>
      <c r="J17" s="257">
        <v>45.7</v>
      </c>
      <c r="K17" s="257">
        <v>283.7</v>
      </c>
      <c r="L17" s="257">
        <v>1.0108999999999999</v>
      </c>
      <c r="M17" s="257">
        <v>73.566999999999993</v>
      </c>
      <c r="N17" s="257">
        <v>82.108999999999995</v>
      </c>
      <c r="O17" s="257">
        <v>73.566999999999993</v>
      </c>
      <c r="P17" s="257">
        <v>10.8</v>
      </c>
      <c r="Q17" s="257">
        <v>33.9</v>
      </c>
      <c r="R17" s="257">
        <v>19</v>
      </c>
      <c r="S17" s="257">
        <v>5.52</v>
      </c>
      <c r="T17" s="16">
        <v>20</v>
      </c>
      <c r="U17" s="23">
        <f t="shared" si="1"/>
        <v>1089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994090</v>
      </c>
      <c r="E18" s="257">
        <v>145611</v>
      </c>
      <c r="F18" s="257">
        <v>6.5390649999999999</v>
      </c>
      <c r="G18" s="257">
        <v>0</v>
      </c>
      <c r="H18" s="257">
        <v>79.346000000000004</v>
      </c>
      <c r="I18" s="257">
        <v>21</v>
      </c>
      <c r="J18" s="257">
        <v>121.4</v>
      </c>
      <c r="K18" s="257">
        <v>218.6</v>
      </c>
      <c r="L18" s="257">
        <v>1.0118</v>
      </c>
      <c r="M18" s="257">
        <v>76.042000000000002</v>
      </c>
      <c r="N18" s="257">
        <v>82.561000000000007</v>
      </c>
      <c r="O18" s="257">
        <v>80.069999999999993</v>
      </c>
      <c r="P18" s="257">
        <v>18.399999999999999</v>
      </c>
      <c r="Q18" s="257">
        <v>24.9</v>
      </c>
      <c r="R18" s="257">
        <v>20.100000000000001</v>
      </c>
      <c r="S18" s="257">
        <v>5.52</v>
      </c>
      <c r="T18" s="16">
        <v>19</v>
      </c>
      <c r="U18" s="23">
        <f t="shared" si="1"/>
        <v>2904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991186</v>
      </c>
      <c r="E19" s="257">
        <v>145162</v>
      </c>
      <c r="F19" s="257">
        <v>6.3255720000000002</v>
      </c>
      <c r="G19" s="257">
        <v>0</v>
      </c>
      <c r="H19" s="257">
        <v>77.94</v>
      </c>
      <c r="I19" s="257">
        <v>20.8</v>
      </c>
      <c r="J19" s="257">
        <v>107.1</v>
      </c>
      <c r="K19" s="257">
        <v>234.8</v>
      </c>
      <c r="L19" s="257">
        <v>1.0114000000000001</v>
      </c>
      <c r="M19" s="257">
        <v>75.379000000000005</v>
      </c>
      <c r="N19" s="257">
        <v>80.89</v>
      </c>
      <c r="O19" s="257">
        <v>76.965000000000003</v>
      </c>
      <c r="P19" s="257">
        <v>18.3</v>
      </c>
      <c r="Q19" s="257">
        <v>24.7</v>
      </c>
      <c r="R19" s="257">
        <v>19.600000000000001</v>
      </c>
      <c r="S19" s="257">
        <v>5.53</v>
      </c>
      <c r="T19" s="16">
        <v>18</v>
      </c>
      <c r="U19" s="23">
        <f t="shared" si="1"/>
        <v>2558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988628</v>
      </c>
      <c r="E20" s="257">
        <v>144760</v>
      </c>
      <c r="F20" s="257">
        <v>6.4636290000000001</v>
      </c>
      <c r="G20" s="257">
        <v>0</v>
      </c>
      <c r="H20" s="257">
        <v>77.265000000000001</v>
      </c>
      <c r="I20" s="257">
        <v>20.9</v>
      </c>
      <c r="J20" s="257">
        <v>122.9</v>
      </c>
      <c r="K20" s="257">
        <v>205</v>
      </c>
      <c r="L20" s="257">
        <v>1.0115000000000001</v>
      </c>
      <c r="M20" s="257">
        <v>74.146000000000001</v>
      </c>
      <c r="N20" s="257">
        <v>80.813000000000002</v>
      </c>
      <c r="O20" s="257">
        <v>79.171000000000006</v>
      </c>
      <c r="P20" s="257">
        <v>19.600000000000001</v>
      </c>
      <c r="Q20" s="257">
        <v>23.8</v>
      </c>
      <c r="R20" s="257">
        <v>20.5</v>
      </c>
      <c r="S20" s="257">
        <v>5.53</v>
      </c>
      <c r="T20" s="16">
        <v>17</v>
      </c>
      <c r="U20" s="23">
        <f t="shared" si="1"/>
        <v>2940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985688</v>
      </c>
      <c r="E21" s="257">
        <v>144295</v>
      </c>
      <c r="F21" s="257">
        <v>6.3320369999999997</v>
      </c>
      <c r="G21" s="257">
        <v>0</v>
      </c>
      <c r="H21" s="257">
        <v>82.32</v>
      </c>
      <c r="I21" s="257">
        <v>19.2</v>
      </c>
      <c r="J21" s="257">
        <v>21.2</v>
      </c>
      <c r="K21" s="257">
        <v>291.39999999999998</v>
      </c>
      <c r="L21" s="257">
        <v>1.0113000000000001</v>
      </c>
      <c r="M21" s="257">
        <v>76.882999999999996</v>
      </c>
      <c r="N21" s="257">
        <v>83.313999999999993</v>
      </c>
      <c r="O21" s="257">
        <v>77.231999999999999</v>
      </c>
      <c r="P21" s="257">
        <v>15.4</v>
      </c>
      <c r="Q21" s="257">
        <v>26.4</v>
      </c>
      <c r="R21" s="257">
        <v>20.2</v>
      </c>
      <c r="S21" s="257">
        <v>5.53</v>
      </c>
      <c r="T21" s="16">
        <v>16</v>
      </c>
      <c r="U21" s="23">
        <f t="shared" si="1"/>
        <v>508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985180</v>
      </c>
      <c r="E22" s="257">
        <v>144217</v>
      </c>
      <c r="F22" s="257">
        <v>6.8742510000000001</v>
      </c>
      <c r="G22" s="257">
        <v>0</v>
      </c>
      <c r="H22" s="257">
        <v>80.671000000000006</v>
      </c>
      <c r="I22" s="257">
        <v>19.5</v>
      </c>
      <c r="J22" s="257">
        <v>26.1</v>
      </c>
      <c r="K22" s="257">
        <v>206.3</v>
      </c>
      <c r="L22" s="257">
        <v>1.0130999999999999</v>
      </c>
      <c r="M22" s="257">
        <v>73.891000000000005</v>
      </c>
      <c r="N22" s="257">
        <v>83.441999999999993</v>
      </c>
      <c r="O22" s="257">
        <v>83.132000000000005</v>
      </c>
      <c r="P22" s="257">
        <v>14.2</v>
      </c>
      <c r="Q22" s="257">
        <v>27.2</v>
      </c>
      <c r="R22" s="257">
        <v>15.4</v>
      </c>
      <c r="S22" s="257">
        <v>5.54</v>
      </c>
      <c r="T22" s="16">
        <v>15</v>
      </c>
      <c r="U22" s="23">
        <f t="shared" si="1"/>
        <v>621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984559</v>
      </c>
      <c r="E23" s="257">
        <v>144117</v>
      </c>
      <c r="F23" s="257">
        <v>6.1516789999999997</v>
      </c>
      <c r="G23" s="257">
        <v>0</v>
      </c>
      <c r="H23" s="257">
        <v>77.906000000000006</v>
      </c>
      <c r="I23" s="257">
        <v>20.6</v>
      </c>
      <c r="J23" s="257">
        <v>119</v>
      </c>
      <c r="K23" s="257">
        <v>328.9</v>
      </c>
      <c r="L23" s="257">
        <v>1.0108999999999999</v>
      </c>
      <c r="M23" s="257">
        <v>74.674999999999997</v>
      </c>
      <c r="N23" s="257">
        <v>81.31</v>
      </c>
      <c r="O23" s="257">
        <v>74.72</v>
      </c>
      <c r="P23" s="257">
        <v>18.899999999999999</v>
      </c>
      <c r="Q23" s="257">
        <v>23.8</v>
      </c>
      <c r="R23" s="257">
        <v>20.100000000000001</v>
      </c>
      <c r="S23" s="257">
        <v>5.53</v>
      </c>
      <c r="T23" s="22">
        <v>14</v>
      </c>
      <c r="U23" s="23">
        <f t="shared" si="1"/>
        <v>2849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981710</v>
      </c>
      <c r="E24" s="257">
        <v>143670</v>
      </c>
      <c r="F24" s="257">
        <v>6.2833519999999998</v>
      </c>
      <c r="G24" s="257">
        <v>0</v>
      </c>
      <c r="H24" s="257">
        <v>80.191999999999993</v>
      </c>
      <c r="I24" s="257">
        <v>20.2</v>
      </c>
      <c r="J24" s="257">
        <v>41.6</v>
      </c>
      <c r="K24" s="257">
        <v>275.60000000000002</v>
      </c>
      <c r="L24" s="257">
        <v>1.0112000000000001</v>
      </c>
      <c r="M24" s="257">
        <v>76.319000000000003</v>
      </c>
      <c r="N24" s="257">
        <v>81.811000000000007</v>
      </c>
      <c r="O24" s="257">
        <v>76.453999999999994</v>
      </c>
      <c r="P24" s="257">
        <v>17.7</v>
      </c>
      <c r="Q24" s="257">
        <v>27.7</v>
      </c>
      <c r="R24" s="257">
        <v>19.8</v>
      </c>
      <c r="S24" s="257">
        <v>5.54</v>
      </c>
      <c r="T24" s="16">
        <v>13</v>
      </c>
      <c r="U24" s="23">
        <f t="shared" si="1"/>
        <v>960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980750</v>
      </c>
      <c r="E25" s="257">
        <v>143522</v>
      </c>
      <c r="F25" s="257">
        <v>6.55701</v>
      </c>
      <c r="G25" s="257">
        <v>0</v>
      </c>
      <c r="H25" s="257">
        <v>79.328000000000003</v>
      </c>
      <c r="I25" s="257">
        <v>20.6</v>
      </c>
      <c r="J25" s="257">
        <v>90</v>
      </c>
      <c r="K25" s="257">
        <v>207.4</v>
      </c>
      <c r="L25" s="257">
        <v>1.012</v>
      </c>
      <c r="M25" s="257">
        <v>76.864000000000004</v>
      </c>
      <c r="N25" s="257">
        <v>81.509</v>
      </c>
      <c r="O25" s="257">
        <v>79.759</v>
      </c>
      <c r="P25" s="257">
        <v>18.100000000000001</v>
      </c>
      <c r="Q25" s="257">
        <v>25</v>
      </c>
      <c r="R25" s="257">
        <v>18.3</v>
      </c>
      <c r="S25" s="257">
        <v>5.54</v>
      </c>
      <c r="T25" s="16">
        <v>12</v>
      </c>
      <c r="U25" s="23">
        <f t="shared" si="1"/>
        <v>2124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978626</v>
      </c>
      <c r="E26" s="257">
        <v>143193</v>
      </c>
      <c r="F26" s="257">
        <v>6.3607639999999996</v>
      </c>
      <c r="G26" s="257">
        <v>0</v>
      </c>
      <c r="H26" s="257">
        <v>77.91</v>
      </c>
      <c r="I26" s="257">
        <v>21.3</v>
      </c>
      <c r="J26" s="257">
        <v>116.6</v>
      </c>
      <c r="K26" s="257">
        <v>216</v>
      </c>
      <c r="L26" s="257">
        <v>1.0113000000000001</v>
      </c>
      <c r="M26" s="257">
        <v>74.147999999999996</v>
      </c>
      <c r="N26" s="257">
        <v>81.066000000000003</v>
      </c>
      <c r="O26" s="257">
        <v>77.762</v>
      </c>
      <c r="P26" s="257">
        <v>19.3</v>
      </c>
      <c r="Q26" s="257">
        <v>24</v>
      </c>
      <c r="R26" s="257">
        <v>20.6</v>
      </c>
      <c r="S26" s="257">
        <v>5.55</v>
      </c>
      <c r="T26" s="16">
        <v>11</v>
      </c>
      <c r="U26" s="23">
        <f t="shared" si="1"/>
        <v>2783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975843</v>
      </c>
      <c r="E27" s="257">
        <v>142754</v>
      </c>
      <c r="F27" s="257">
        <v>6.229749</v>
      </c>
      <c r="G27" s="257">
        <v>0</v>
      </c>
      <c r="H27" s="257">
        <v>78.697999999999993</v>
      </c>
      <c r="I27" s="257">
        <v>20.7</v>
      </c>
      <c r="J27" s="257">
        <v>120.8</v>
      </c>
      <c r="K27" s="257">
        <v>227.9</v>
      </c>
      <c r="L27" s="257">
        <v>1.0111000000000001</v>
      </c>
      <c r="M27" s="257">
        <v>74.847999999999999</v>
      </c>
      <c r="N27" s="257">
        <v>81.826999999999998</v>
      </c>
      <c r="O27" s="257">
        <v>75.784999999999997</v>
      </c>
      <c r="P27" s="257">
        <v>18.7</v>
      </c>
      <c r="Q27" s="257">
        <v>24.5</v>
      </c>
      <c r="R27" s="257">
        <v>20.100000000000001</v>
      </c>
      <c r="S27" s="257">
        <v>5.54</v>
      </c>
      <c r="T27" s="16">
        <v>10</v>
      </c>
      <c r="U27" s="23">
        <f t="shared" si="1"/>
        <v>2883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972960</v>
      </c>
      <c r="E28" s="257">
        <v>142304</v>
      </c>
      <c r="F28" s="257">
        <v>6.6149339999999999</v>
      </c>
      <c r="G28" s="257">
        <v>0</v>
      </c>
      <c r="H28" s="257">
        <v>80.847999999999999</v>
      </c>
      <c r="I28" s="257">
        <v>21.4</v>
      </c>
      <c r="J28" s="257">
        <v>119.6</v>
      </c>
      <c r="K28" s="257">
        <v>216.5</v>
      </c>
      <c r="L28" s="257">
        <v>1.012</v>
      </c>
      <c r="M28" s="257">
        <v>79.034999999999997</v>
      </c>
      <c r="N28" s="257">
        <v>83.311000000000007</v>
      </c>
      <c r="O28" s="257">
        <v>81.007999999999996</v>
      </c>
      <c r="P28" s="257">
        <v>18.600000000000001</v>
      </c>
      <c r="Q28" s="257">
        <v>25.6</v>
      </c>
      <c r="R28" s="257">
        <v>19.7</v>
      </c>
      <c r="S28" s="257">
        <v>5.54</v>
      </c>
      <c r="T28" s="16">
        <v>9</v>
      </c>
      <c r="U28" s="23">
        <f t="shared" si="1"/>
        <v>2856</v>
      </c>
      <c r="V28" s="16"/>
      <c r="W28" s="251"/>
      <c r="X28" s="254"/>
      <c r="Y28" s="216" t="e">
        <f>((X28*100)/#REF!)-100</f>
        <v>#REF!</v>
      </c>
    </row>
    <row r="29" spans="1:25">
      <c r="A29" s="16">
        <v>9</v>
      </c>
      <c r="B29" s="257" t="s">
        <v>229</v>
      </c>
      <c r="C29" s="257" t="s">
        <v>194</v>
      </c>
      <c r="D29" s="257">
        <v>970104</v>
      </c>
      <c r="E29" s="257">
        <v>141870</v>
      </c>
      <c r="F29" s="257">
        <v>6.5486120000000003</v>
      </c>
      <c r="G29" s="257">
        <v>0</v>
      </c>
      <c r="H29" s="257">
        <v>80.813999999999993</v>
      </c>
      <c r="I29" s="257">
        <v>21.2</v>
      </c>
      <c r="J29" s="257">
        <v>121.7</v>
      </c>
      <c r="K29" s="257">
        <v>234.3</v>
      </c>
      <c r="L29" s="257">
        <v>1.0118</v>
      </c>
      <c r="M29" s="257">
        <v>75.391000000000005</v>
      </c>
      <c r="N29" s="257">
        <v>83.081999999999994</v>
      </c>
      <c r="O29" s="257">
        <v>80.251999999999995</v>
      </c>
      <c r="P29" s="257">
        <v>18.5</v>
      </c>
      <c r="Q29" s="257">
        <v>24.9</v>
      </c>
      <c r="R29" s="257">
        <v>20.2</v>
      </c>
      <c r="S29" s="257">
        <v>5.54</v>
      </c>
      <c r="T29" s="16">
        <v>8</v>
      </c>
      <c r="U29" s="23">
        <f t="shared" si="1"/>
        <v>2903</v>
      </c>
      <c r="V29" s="16"/>
      <c r="W29" s="251"/>
      <c r="X29" s="254"/>
      <c r="Y29" s="216" t="e">
        <f>((X29*100)/#REF!)-100</f>
        <v>#REF!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967201</v>
      </c>
      <c r="E30" s="257">
        <v>141427</v>
      </c>
      <c r="F30" s="257">
        <v>6.2040170000000003</v>
      </c>
      <c r="G30" s="257">
        <v>0</v>
      </c>
      <c r="H30" s="257">
        <v>77.412000000000006</v>
      </c>
      <c r="I30" s="257">
        <v>21.3</v>
      </c>
      <c r="J30" s="257">
        <v>113</v>
      </c>
      <c r="K30" s="257">
        <v>247.2</v>
      </c>
      <c r="L30" s="257">
        <v>1.0109999999999999</v>
      </c>
      <c r="M30" s="257">
        <v>73.906000000000006</v>
      </c>
      <c r="N30" s="257">
        <v>81.53</v>
      </c>
      <c r="O30" s="257">
        <v>75.427000000000007</v>
      </c>
      <c r="P30" s="257">
        <v>18.899999999999999</v>
      </c>
      <c r="Q30" s="257">
        <v>26.2</v>
      </c>
      <c r="R30" s="257">
        <v>20.100000000000001</v>
      </c>
      <c r="S30" s="257">
        <v>5.54</v>
      </c>
      <c r="T30" s="22">
        <v>7</v>
      </c>
      <c r="U30" s="23">
        <f t="shared" si="1"/>
        <v>2693</v>
      </c>
      <c r="V30" s="24">
        <v>8</v>
      </c>
      <c r="W30" s="251"/>
      <c r="X30" s="254"/>
      <c r="Y30" s="216" t="e">
        <f>((X30*100)/#REF!)-100</f>
        <v>#REF!</v>
      </c>
    </row>
    <row r="31" spans="1:25">
      <c r="A31" s="16">
        <v>7</v>
      </c>
      <c r="B31" s="257" t="s">
        <v>208</v>
      </c>
      <c r="C31" s="257" t="s">
        <v>194</v>
      </c>
      <c r="D31" s="257">
        <v>964508</v>
      </c>
      <c r="E31" s="257">
        <v>141000</v>
      </c>
      <c r="F31" s="257">
        <v>6.316319</v>
      </c>
      <c r="G31" s="257">
        <v>0</v>
      </c>
      <c r="H31" s="257">
        <v>80.91</v>
      </c>
      <c r="I31" s="257">
        <v>21.1</v>
      </c>
      <c r="J31" s="257">
        <v>68.7</v>
      </c>
      <c r="K31" s="257">
        <v>265.3</v>
      </c>
      <c r="L31" s="257">
        <v>1.0112000000000001</v>
      </c>
      <c r="M31" s="257">
        <v>74.402000000000001</v>
      </c>
      <c r="N31" s="257">
        <v>83.185000000000002</v>
      </c>
      <c r="O31" s="257">
        <v>77.116</v>
      </c>
      <c r="P31" s="257">
        <v>17.8</v>
      </c>
      <c r="Q31" s="257">
        <v>26.3</v>
      </c>
      <c r="R31" s="257">
        <v>20.5</v>
      </c>
      <c r="S31" s="257">
        <v>5.54</v>
      </c>
      <c r="T31" s="16">
        <v>6</v>
      </c>
      <c r="U31" s="23">
        <f t="shared" si="1"/>
        <v>1576</v>
      </c>
      <c r="V31" s="5"/>
      <c r="W31" s="251"/>
      <c r="X31" s="254"/>
      <c r="Y31" s="216" t="e">
        <f>((X31*100)/#REF!)-100</f>
        <v>#REF!</v>
      </c>
    </row>
    <row r="32" spans="1:25">
      <c r="A32" s="16">
        <v>6</v>
      </c>
      <c r="B32" s="257" t="s">
        <v>209</v>
      </c>
      <c r="C32" s="257" t="s">
        <v>194</v>
      </c>
      <c r="D32" s="257">
        <v>962932</v>
      </c>
      <c r="E32" s="257">
        <v>140759</v>
      </c>
      <c r="F32" s="257">
        <v>6.7020739999999996</v>
      </c>
      <c r="G32" s="257">
        <v>0</v>
      </c>
      <c r="H32" s="257">
        <v>81.873000000000005</v>
      </c>
      <c r="I32" s="257">
        <v>21</v>
      </c>
      <c r="J32" s="257">
        <v>118.1</v>
      </c>
      <c r="K32" s="257">
        <v>223.7</v>
      </c>
      <c r="L32" s="257">
        <v>1.0121</v>
      </c>
      <c r="M32" s="257">
        <v>79.302999999999997</v>
      </c>
      <c r="N32" s="257">
        <v>83.832999999999998</v>
      </c>
      <c r="O32" s="257">
        <v>82.293999999999997</v>
      </c>
      <c r="P32" s="257">
        <v>18.5</v>
      </c>
      <c r="Q32" s="257">
        <v>24</v>
      </c>
      <c r="R32" s="257">
        <v>19.899999999999999</v>
      </c>
      <c r="S32" s="257">
        <v>5.55</v>
      </c>
      <c r="T32" s="16">
        <v>5</v>
      </c>
      <c r="U32" s="23">
        <f t="shared" si="1"/>
        <v>2818</v>
      </c>
      <c r="V32" s="5"/>
      <c r="W32" s="251"/>
      <c r="X32" s="254"/>
      <c r="Y32" s="216" t="e">
        <f>((X32*100)/#REF!)-100</f>
        <v>#REF!</v>
      </c>
    </row>
    <row r="33" spans="1:25">
      <c r="A33" s="16">
        <v>5</v>
      </c>
      <c r="B33" s="257" t="s">
        <v>210</v>
      </c>
      <c r="C33" s="257" t="s">
        <v>194</v>
      </c>
      <c r="D33" s="257">
        <v>960114</v>
      </c>
      <c r="E33" s="257">
        <v>140335</v>
      </c>
      <c r="F33" s="257">
        <v>6.6171199999999999</v>
      </c>
      <c r="G33" s="257">
        <v>0</v>
      </c>
      <c r="H33" s="257">
        <v>80.430999999999997</v>
      </c>
      <c r="I33" s="257">
        <v>20.9</v>
      </c>
      <c r="J33" s="257">
        <v>125.1</v>
      </c>
      <c r="K33" s="257">
        <v>221.9</v>
      </c>
      <c r="L33" s="257">
        <v>1.0119</v>
      </c>
      <c r="M33" s="257">
        <v>77.741</v>
      </c>
      <c r="N33" s="257">
        <v>82.418000000000006</v>
      </c>
      <c r="O33" s="257">
        <v>81.180999999999997</v>
      </c>
      <c r="P33" s="257">
        <v>19.399999999999999</v>
      </c>
      <c r="Q33" s="257">
        <v>23.5</v>
      </c>
      <c r="R33" s="257">
        <v>20.100000000000001</v>
      </c>
      <c r="S33" s="257">
        <v>5.55</v>
      </c>
      <c r="T33" s="16">
        <v>4</v>
      </c>
      <c r="U33" s="23">
        <f t="shared" si="1"/>
        <v>2989</v>
      </c>
      <c r="V33" s="5"/>
      <c r="W33" s="251"/>
      <c r="X33" s="254"/>
      <c r="Y33" s="216" t="e">
        <f>((X33*100)/#REF!)-100</f>
        <v>#REF!</v>
      </c>
    </row>
    <row r="34" spans="1:25">
      <c r="A34" s="16">
        <v>4</v>
      </c>
      <c r="B34" s="257" t="s">
        <v>211</v>
      </c>
      <c r="C34" s="257" t="s">
        <v>194</v>
      </c>
      <c r="D34" s="257">
        <v>957125</v>
      </c>
      <c r="E34" s="257">
        <v>139878</v>
      </c>
      <c r="F34" s="257">
        <v>6.4537760000000004</v>
      </c>
      <c r="G34" s="257">
        <v>0</v>
      </c>
      <c r="H34" s="257">
        <v>78.2</v>
      </c>
      <c r="I34" s="257">
        <v>21</v>
      </c>
      <c r="J34" s="257">
        <v>122.6</v>
      </c>
      <c r="K34" s="257">
        <v>222.1</v>
      </c>
      <c r="L34" s="257">
        <v>1.0116000000000001</v>
      </c>
      <c r="M34" s="257">
        <v>73.858000000000004</v>
      </c>
      <c r="N34" s="257">
        <v>81.084999999999994</v>
      </c>
      <c r="O34" s="257">
        <v>78.900999999999996</v>
      </c>
      <c r="P34" s="257">
        <v>19</v>
      </c>
      <c r="Q34" s="257">
        <v>23.7</v>
      </c>
      <c r="R34" s="257">
        <v>20.100000000000001</v>
      </c>
      <c r="S34" s="257">
        <v>5.55</v>
      </c>
      <c r="T34" s="16">
        <v>3</v>
      </c>
      <c r="U34" s="23">
        <f t="shared" si="1"/>
        <v>2927</v>
      </c>
      <c r="V34" s="5"/>
      <c r="W34" s="251"/>
      <c r="X34" s="254"/>
      <c r="Y34" s="216" t="e">
        <f>((X34*100)/#REF!)-100</f>
        <v>#REF!</v>
      </c>
    </row>
    <row r="35" spans="1:25">
      <c r="A35" s="16">
        <v>3</v>
      </c>
      <c r="B35" s="257" t="s">
        <v>212</v>
      </c>
      <c r="C35" s="257" t="s">
        <v>194</v>
      </c>
      <c r="D35" s="257">
        <v>954198</v>
      </c>
      <c r="E35" s="257">
        <v>139418</v>
      </c>
      <c r="F35" s="257">
        <v>6.2415200000000004</v>
      </c>
      <c r="G35" s="257">
        <v>0</v>
      </c>
      <c r="H35" s="257">
        <v>78.494</v>
      </c>
      <c r="I35" s="257">
        <v>20.6</v>
      </c>
      <c r="J35" s="257">
        <v>116.1</v>
      </c>
      <c r="K35" s="257">
        <v>250.5</v>
      </c>
      <c r="L35" s="257">
        <v>1.0111000000000001</v>
      </c>
      <c r="M35" s="257">
        <v>75.564999999999998</v>
      </c>
      <c r="N35" s="257">
        <v>80.977999999999994</v>
      </c>
      <c r="O35" s="257">
        <v>76.009</v>
      </c>
      <c r="P35" s="257">
        <v>18.7</v>
      </c>
      <c r="Q35" s="257">
        <v>23.1</v>
      </c>
      <c r="R35" s="257">
        <v>20.3</v>
      </c>
      <c r="S35" s="257">
        <v>5.54</v>
      </c>
      <c r="T35" s="16">
        <v>2</v>
      </c>
      <c r="U35" s="23">
        <f t="shared" si="1"/>
        <v>2771</v>
      </c>
      <c r="V35" s="5"/>
      <c r="W35" s="251"/>
      <c r="X35" s="254"/>
      <c r="Y35" s="216" t="e">
        <f>((X35*100)/#REF!)-100</f>
        <v>#REF!</v>
      </c>
    </row>
    <row r="36" spans="1:25">
      <c r="A36" s="16">
        <v>2</v>
      </c>
      <c r="B36" s="257" t="s">
        <v>213</v>
      </c>
      <c r="C36" s="257" t="s">
        <v>194</v>
      </c>
      <c r="D36" s="257">
        <v>951427</v>
      </c>
      <c r="E36" s="257">
        <v>138985</v>
      </c>
      <c r="F36" s="257">
        <v>6.4330069999999999</v>
      </c>
      <c r="G36" s="257">
        <v>0</v>
      </c>
      <c r="H36" s="257">
        <v>79.745000000000005</v>
      </c>
      <c r="I36" s="257">
        <v>21</v>
      </c>
      <c r="J36" s="257">
        <v>130.6</v>
      </c>
      <c r="K36" s="257">
        <v>222.6</v>
      </c>
      <c r="L36" s="257">
        <v>1.0115000000000001</v>
      </c>
      <c r="M36" s="257">
        <v>76.650000000000006</v>
      </c>
      <c r="N36" s="257">
        <v>81.218000000000004</v>
      </c>
      <c r="O36" s="257">
        <v>78.655000000000001</v>
      </c>
      <c r="P36" s="257">
        <v>19.5</v>
      </c>
      <c r="Q36" s="257">
        <v>24.5</v>
      </c>
      <c r="R36" s="257">
        <v>20.2</v>
      </c>
      <c r="S36" s="257">
        <v>5.55</v>
      </c>
      <c r="T36" s="16">
        <v>1</v>
      </c>
      <c r="U36" s="23">
        <f t="shared" si="1"/>
        <v>3123</v>
      </c>
      <c r="V36" s="5"/>
      <c r="W36" s="251"/>
      <c r="X36" s="254"/>
      <c r="Y36" s="216" t="e">
        <f>((X36*100)/#REF!)-100</f>
        <v>#REF!</v>
      </c>
    </row>
    <row r="37" spans="1:25">
      <c r="A37" s="16">
        <v>1</v>
      </c>
      <c r="B37" s="257" t="s">
        <v>214</v>
      </c>
      <c r="C37" s="257" t="s">
        <v>194</v>
      </c>
      <c r="D37" s="257">
        <v>948304</v>
      </c>
      <c r="E37" s="257">
        <v>138504</v>
      </c>
      <c r="F37" s="257">
        <v>6.5182719999999996</v>
      </c>
      <c r="G37" s="257">
        <v>0</v>
      </c>
      <c r="H37" s="257">
        <v>78.941999999999993</v>
      </c>
      <c r="I37" s="257">
        <v>20.6</v>
      </c>
      <c r="J37" s="257">
        <v>105.3</v>
      </c>
      <c r="K37" s="257">
        <v>278.5</v>
      </c>
      <c r="L37" s="257">
        <v>1.0117</v>
      </c>
      <c r="M37" s="257">
        <v>74.484999999999999</v>
      </c>
      <c r="N37" s="257">
        <v>82.3</v>
      </c>
      <c r="O37" s="257">
        <v>79.802999999999997</v>
      </c>
      <c r="P37" s="257">
        <v>18.600000000000001</v>
      </c>
      <c r="Q37" s="257">
        <v>26.1</v>
      </c>
      <c r="R37" s="257">
        <v>20.100000000000001</v>
      </c>
      <c r="S37" s="257">
        <v>5.55</v>
      </c>
      <c r="T37" s="1"/>
      <c r="U37" s="26"/>
      <c r="V37" s="5"/>
      <c r="W37" s="251"/>
      <c r="X37" s="254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-797630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797630</v>
      </c>
      <c r="T7" s="22">
        <v>30</v>
      </c>
      <c r="U7" s="23">
        <f>D7-D8</f>
        <v>1329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796301</v>
      </c>
      <c r="T8" s="16">
        <v>29</v>
      </c>
      <c r="U8" s="23">
        <f>D8-D9</f>
        <v>1350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794951</v>
      </c>
      <c r="E9" s="257">
        <v>252848</v>
      </c>
      <c r="F9" s="257">
        <v>6.2069349999999996</v>
      </c>
      <c r="G9" s="257">
        <v>0</v>
      </c>
      <c r="H9" s="257">
        <v>77.620999999999995</v>
      </c>
      <c r="I9" s="257">
        <v>22.3</v>
      </c>
      <c r="J9" s="257">
        <v>56.9</v>
      </c>
      <c r="K9" s="257">
        <v>139.1</v>
      </c>
      <c r="L9" s="257">
        <v>1.0109999999999999</v>
      </c>
      <c r="M9" s="257">
        <v>75.263999999999996</v>
      </c>
      <c r="N9" s="257">
        <v>80.512</v>
      </c>
      <c r="O9" s="257">
        <v>75.756</v>
      </c>
      <c r="P9" s="257">
        <v>18</v>
      </c>
      <c r="Q9" s="257">
        <v>26.8</v>
      </c>
      <c r="R9" s="257">
        <v>20.8</v>
      </c>
      <c r="S9" s="257">
        <v>4.78</v>
      </c>
      <c r="T9" s="22">
        <v>28</v>
      </c>
      <c r="U9" s="23">
        <f t="shared" ref="U9:U36" si="1">D9-D10</f>
        <v>1359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793592</v>
      </c>
      <c r="E10" s="257">
        <v>252633</v>
      </c>
      <c r="F10" s="257">
        <v>6.3046519999999999</v>
      </c>
      <c r="G10" s="257">
        <v>0</v>
      </c>
      <c r="H10" s="257">
        <v>80.260000000000005</v>
      </c>
      <c r="I10" s="257">
        <v>22.9</v>
      </c>
      <c r="J10" s="257">
        <v>25.6</v>
      </c>
      <c r="K10" s="257">
        <v>138.4</v>
      </c>
      <c r="L10" s="257">
        <v>1.0112000000000001</v>
      </c>
      <c r="M10" s="257">
        <v>76.504999999999995</v>
      </c>
      <c r="N10" s="257">
        <v>82.296000000000006</v>
      </c>
      <c r="O10" s="257">
        <v>77.063000000000002</v>
      </c>
      <c r="P10" s="257">
        <v>11.6</v>
      </c>
      <c r="Q10" s="257">
        <v>33.799999999999997</v>
      </c>
      <c r="R10" s="257">
        <v>20.6</v>
      </c>
      <c r="S10" s="257">
        <v>4.79</v>
      </c>
      <c r="T10" s="16">
        <v>27</v>
      </c>
      <c r="U10" s="23">
        <f t="shared" si="1"/>
        <v>604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792988</v>
      </c>
      <c r="E11" s="257">
        <v>252540</v>
      </c>
      <c r="F11" s="257">
        <v>6.7578709999999997</v>
      </c>
      <c r="G11" s="257">
        <v>0</v>
      </c>
      <c r="H11" s="257">
        <v>79.531000000000006</v>
      </c>
      <c r="I11" s="257">
        <v>21</v>
      </c>
      <c r="J11" s="257">
        <v>43.2</v>
      </c>
      <c r="K11" s="257">
        <v>135.5</v>
      </c>
      <c r="L11" s="257">
        <v>1.0133000000000001</v>
      </c>
      <c r="M11" s="257">
        <v>76.659000000000006</v>
      </c>
      <c r="N11" s="257">
        <v>81.655000000000001</v>
      </c>
      <c r="O11" s="257">
        <v>80.326999999999998</v>
      </c>
      <c r="P11" s="257">
        <v>10.9</v>
      </c>
      <c r="Q11" s="257">
        <v>27.5</v>
      </c>
      <c r="R11" s="257">
        <v>11.6</v>
      </c>
      <c r="S11" s="257">
        <v>4.78</v>
      </c>
      <c r="T11" s="16">
        <v>26</v>
      </c>
      <c r="U11" s="23">
        <f t="shared" si="1"/>
        <v>1028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791960</v>
      </c>
      <c r="E12" s="257">
        <v>252380</v>
      </c>
      <c r="F12" s="257">
        <v>6.5055069999999997</v>
      </c>
      <c r="G12" s="257">
        <v>0</v>
      </c>
      <c r="H12" s="257">
        <v>78.231999999999999</v>
      </c>
      <c r="I12" s="257">
        <v>22.8</v>
      </c>
      <c r="J12" s="257">
        <v>54.9</v>
      </c>
      <c r="K12" s="257">
        <v>95.3</v>
      </c>
      <c r="L12" s="257">
        <v>1.0115000000000001</v>
      </c>
      <c r="M12" s="257">
        <v>75.478999999999999</v>
      </c>
      <c r="N12" s="257">
        <v>81.043999999999997</v>
      </c>
      <c r="O12" s="257">
        <v>80.061000000000007</v>
      </c>
      <c r="P12" s="257">
        <v>19.5</v>
      </c>
      <c r="Q12" s="257">
        <v>27.8</v>
      </c>
      <c r="R12" s="257">
        <v>21.3</v>
      </c>
      <c r="S12" s="257">
        <v>4.79</v>
      </c>
      <c r="T12" s="16">
        <v>25</v>
      </c>
      <c r="U12" s="23">
        <f t="shared" si="1"/>
        <v>1315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790645</v>
      </c>
      <c r="E13" s="257">
        <v>252173</v>
      </c>
      <c r="F13" s="257">
        <v>6.3071780000000004</v>
      </c>
      <c r="G13" s="257">
        <v>0</v>
      </c>
      <c r="H13" s="257">
        <v>78.114000000000004</v>
      </c>
      <c r="I13" s="257">
        <v>22.5</v>
      </c>
      <c r="J13" s="257">
        <v>57</v>
      </c>
      <c r="K13" s="257">
        <v>138.30000000000001</v>
      </c>
      <c r="L13" s="257">
        <v>1.0112000000000001</v>
      </c>
      <c r="M13" s="257">
        <v>76.183000000000007</v>
      </c>
      <c r="N13" s="257">
        <v>80.697000000000003</v>
      </c>
      <c r="O13" s="257">
        <v>77.159000000000006</v>
      </c>
      <c r="P13" s="257">
        <v>18</v>
      </c>
      <c r="Q13" s="257">
        <v>29.4</v>
      </c>
      <c r="R13" s="257">
        <v>20.8</v>
      </c>
      <c r="S13" s="257">
        <v>4.79</v>
      </c>
      <c r="T13" s="16">
        <v>24</v>
      </c>
      <c r="U13" s="23">
        <f t="shared" si="1"/>
        <v>1362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789283</v>
      </c>
      <c r="E14" s="257">
        <v>251958</v>
      </c>
      <c r="F14" s="257">
        <v>6.3384140000000002</v>
      </c>
      <c r="G14" s="257">
        <v>0</v>
      </c>
      <c r="H14" s="257">
        <v>78.27</v>
      </c>
      <c r="I14" s="257">
        <v>22.8</v>
      </c>
      <c r="J14" s="257">
        <v>55.6</v>
      </c>
      <c r="K14" s="257">
        <v>98.8</v>
      </c>
      <c r="L14" s="257">
        <v>1.0113000000000001</v>
      </c>
      <c r="M14" s="257">
        <v>73.552999999999997</v>
      </c>
      <c r="N14" s="257">
        <v>81.078999999999994</v>
      </c>
      <c r="O14" s="257">
        <v>77.423000000000002</v>
      </c>
      <c r="P14" s="257">
        <v>19.5</v>
      </c>
      <c r="Q14" s="257">
        <v>28.7</v>
      </c>
      <c r="R14" s="257">
        <v>20.3</v>
      </c>
      <c r="S14" s="257">
        <v>4.79</v>
      </c>
      <c r="T14" s="16">
        <v>23</v>
      </c>
      <c r="U14" s="23">
        <f t="shared" si="1"/>
        <v>1331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787952</v>
      </c>
      <c r="E15" s="257">
        <v>251748</v>
      </c>
      <c r="F15" s="257">
        <v>6.1227460000000002</v>
      </c>
      <c r="G15" s="257">
        <v>0</v>
      </c>
      <c r="H15" s="257">
        <v>76.337999999999994</v>
      </c>
      <c r="I15" s="257">
        <v>22.9</v>
      </c>
      <c r="J15" s="257">
        <v>53.5</v>
      </c>
      <c r="K15" s="257">
        <v>136.5</v>
      </c>
      <c r="L15" s="257">
        <v>1.0107999999999999</v>
      </c>
      <c r="M15" s="257">
        <v>73.293999999999997</v>
      </c>
      <c r="N15" s="257">
        <v>79.739000000000004</v>
      </c>
      <c r="O15" s="257">
        <v>74.489999999999995</v>
      </c>
      <c r="P15" s="257">
        <v>18.3</v>
      </c>
      <c r="Q15" s="257">
        <v>28.9</v>
      </c>
      <c r="R15" s="257">
        <v>20.5</v>
      </c>
      <c r="S15" s="257">
        <v>4.79</v>
      </c>
      <c r="T15" s="16">
        <v>22</v>
      </c>
      <c r="U15" s="23">
        <f t="shared" si="1"/>
        <v>1278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786674</v>
      </c>
      <c r="E16" s="257">
        <v>251541</v>
      </c>
      <c r="F16" s="257">
        <v>6.2065070000000002</v>
      </c>
      <c r="G16" s="257">
        <v>0</v>
      </c>
      <c r="H16" s="257">
        <v>76.308999999999997</v>
      </c>
      <c r="I16" s="257">
        <v>23.1</v>
      </c>
      <c r="J16" s="257">
        <v>47</v>
      </c>
      <c r="K16" s="257">
        <v>136.4</v>
      </c>
      <c r="L16" s="257">
        <v>1.0109999999999999</v>
      </c>
      <c r="M16" s="257">
        <v>72.135999999999996</v>
      </c>
      <c r="N16" s="257">
        <v>80.272000000000006</v>
      </c>
      <c r="O16" s="257">
        <v>75.73</v>
      </c>
      <c r="P16" s="257">
        <v>18.5</v>
      </c>
      <c r="Q16" s="257">
        <v>30.5</v>
      </c>
      <c r="R16" s="257">
        <v>20.7</v>
      </c>
      <c r="S16" s="257">
        <v>4.79</v>
      </c>
      <c r="T16" s="22">
        <v>21</v>
      </c>
      <c r="U16" s="23">
        <f t="shared" si="1"/>
        <v>1122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785552</v>
      </c>
      <c r="E17" s="257">
        <v>251360</v>
      </c>
      <c r="F17" s="257">
        <v>6.075577</v>
      </c>
      <c r="G17" s="257">
        <v>0</v>
      </c>
      <c r="H17" s="257">
        <v>79.451999999999998</v>
      </c>
      <c r="I17" s="257">
        <v>22.6</v>
      </c>
      <c r="J17" s="257">
        <v>19</v>
      </c>
      <c r="K17" s="257">
        <v>138.1</v>
      </c>
      <c r="L17" s="257">
        <v>1.0107999999999999</v>
      </c>
      <c r="M17" s="257">
        <v>73.554000000000002</v>
      </c>
      <c r="N17" s="257">
        <v>81.792000000000002</v>
      </c>
      <c r="O17" s="257">
        <v>73.668999999999997</v>
      </c>
      <c r="P17" s="257">
        <v>11.9</v>
      </c>
      <c r="Q17" s="257">
        <v>35.200000000000003</v>
      </c>
      <c r="R17" s="257">
        <v>20</v>
      </c>
      <c r="S17" s="257">
        <v>4.79</v>
      </c>
      <c r="T17" s="16">
        <v>20</v>
      </c>
      <c r="U17" s="23">
        <f t="shared" si="1"/>
        <v>456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785096</v>
      </c>
      <c r="E18" s="257">
        <v>251290</v>
      </c>
      <c r="F18" s="257">
        <v>6.7152589999999996</v>
      </c>
      <c r="G18" s="257">
        <v>0</v>
      </c>
      <c r="H18" s="257">
        <v>79.09</v>
      </c>
      <c r="I18" s="257">
        <v>21.1</v>
      </c>
      <c r="J18" s="257">
        <v>17.3</v>
      </c>
      <c r="K18" s="257">
        <v>132.80000000000001</v>
      </c>
      <c r="L18" s="257">
        <v>1.0132000000000001</v>
      </c>
      <c r="M18" s="257">
        <v>75.796000000000006</v>
      </c>
      <c r="N18" s="257">
        <v>82.271000000000001</v>
      </c>
      <c r="O18" s="257">
        <v>79.840999999999994</v>
      </c>
      <c r="P18" s="257">
        <v>11.3</v>
      </c>
      <c r="Q18" s="257">
        <v>29.9</v>
      </c>
      <c r="R18" s="257">
        <v>11.9</v>
      </c>
      <c r="S18" s="257">
        <v>4.79</v>
      </c>
      <c r="T18" s="16">
        <v>19</v>
      </c>
      <c r="U18" s="23">
        <f t="shared" si="1"/>
        <v>409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784687</v>
      </c>
      <c r="E19" s="257">
        <v>251224</v>
      </c>
      <c r="F19" s="257">
        <v>6.2683150000000003</v>
      </c>
      <c r="G19" s="257">
        <v>0</v>
      </c>
      <c r="H19" s="257">
        <v>77.647999999999996</v>
      </c>
      <c r="I19" s="257">
        <v>22.5</v>
      </c>
      <c r="J19" s="257">
        <v>50.6</v>
      </c>
      <c r="K19" s="257">
        <v>138.19999999999999</v>
      </c>
      <c r="L19" s="257">
        <v>1.0109999999999999</v>
      </c>
      <c r="M19" s="257">
        <v>74.992999999999995</v>
      </c>
      <c r="N19" s="257">
        <v>80.566999999999993</v>
      </c>
      <c r="O19" s="257">
        <v>76.807000000000002</v>
      </c>
      <c r="P19" s="257">
        <v>19</v>
      </c>
      <c r="Q19" s="257">
        <v>29.1</v>
      </c>
      <c r="R19" s="257">
        <v>21.4</v>
      </c>
      <c r="S19" s="257">
        <v>4.79</v>
      </c>
      <c r="T19" s="16">
        <v>18</v>
      </c>
      <c r="U19" s="23">
        <f t="shared" si="1"/>
        <v>1205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783482</v>
      </c>
      <c r="E20" s="257">
        <v>251033</v>
      </c>
      <c r="F20" s="257">
        <v>6.4174090000000001</v>
      </c>
      <c r="G20" s="257">
        <v>0</v>
      </c>
      <c r="H20" s="257">
        <v>76.977999999999994</v>
      </c>
      <c r="I20" s="257">
        <v>22.7</v>
      </c>
      <c r="J20" s="257">
        <v>51.6</v>
      </c>
      <c r="K20" s="257">
        <v>136.9</v>
      </c>
      <c r="L20" s="257">
        <v>1.0113000000000001</v>
      </c>
      <c r="M20" s="257">
        <v>73.897000000000006</v>
      </c>
      <c r="N20" s="257">
        <v>80.510999999999996</v>
      </c>
      <c r="O20" s="257">
        <v>78.977999999999994</v>
      </c>
      <c r="P20" s="257">
        <v>20.2</v>
      </c>
      <c r="Q20" s="257">
        <v>27.8</v>
      </c>
      <c r="R20" s="257">
        <v>21.7</v>
      </c>
      <c r="S20" s="257">
        <v>4.8</v>
      </c>
      <c r="T20" s="16">
        <v>17</v>
      </c>
      <c r="U20" s="23">
        <f t="shared" si="1"/>
        <v>1232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782250</v>
      </c>
      <c r="E21" s="257">
        <v>250835</v>
      </c>
      <c r="F21" s="257">
        <v>6.2604189999999997</v>
      </c>
      <c r="G21" s="257">
        <v>0</v>
      </c>
      <c r="H21" s="257">
        <v>82.001000000000005</v>
      </c>
      <c r="I21" s="257">
        <v>21.3</v>
      </c>
      <c r="J21" s="257">
        <v>26.7</v>
      </c>
      <c r="K21" s="257">
        <v>137.19999999999999</v>
      </c>
      <c r="L21" s="257">
        <v>1.0108999999999999</v>
      </c>
      <c r="M21" s="257">
        <v>76.572000000000003</v>
      </c>
      <c r="N21" s="257">
        <v>83.007000000000005</v>
      </c>
      <c r="O21" s="257">
        <v>77.040000000000006</v>
      </c>
      <c r="P21" s="257">
        <v>15.3</v>
      </c>
      <c r="Q21" s="257">
        <v>26.4</v>
      </c>
      <c r="R21" s="257">
        <v>22.5</v>
      </c>
      <c r="S21" s="257">
        <v>4.8</v>
      </c>
      <c r="T21" s="16">
        <v>16</v>
      </c>
      <c r="U21" s="23">
        <f t="shared" si="1"/>
        <v>632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781618</v>
      </c>
      <c r="E22" s="257">
        <v>250739</v>
      </c>
      <c r="F22" s="257">
        <v>6.8544650000000003</v>
      </c>
      <c r="G22" s="257">
        <v>0</v>
      </c>
      <c r="H22" s="257">
        <v>80.364999999999995</v>
      </c>
      <c r="I22" s="257">
        <v>20.6</v>
      </c>
      <c r="J22" s="257">
        <v>4</v>
      </c>
      <c r="K22" s="257">
        <v>135.6</v>
      </c>
      <c r="L22" s="257">
        <v>1.0130999999999999</v>
      </c>
      <c r="M22" s="257">
        <v>73.703000000000003</v>
      </c>
      <c r="N22" s="257">
        <v>83.128</v>
      </c>
      <c r="O22" s="257">
        <v>82.893000000000001</v>
      </c>
      <c r="P22" s="257">
        <v>14.3</v>
      </c>
      <c r="Q22" s="257">
        <v>30.4</v>
      </c>
      <c r="R22" s="257">
        <v>15.3</v>
      </c>
      <c r="S22" s="257">
        <v>4.8</v>
      </c>
      <c r="T22" s="16">
        <v>15</v>
      </c>
      <c r="U22" s="23">
        <f t="shared" si="1"/>
        <v>94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781524</v>
      </c>
      <c r="E23" s="257">
        <v>250724</v>
      </c>
      <c r="F23" s="257">
        <v>6.2663979999999997</v>
      </c>
      <c r="G23" s="257">
        <v>0</v>
      </c>
      <c r="H23" s="257">
        <v>77.658000000000001</v>
      </c>
      <c r="I23" s="257">
        <v>19.100000000000001</v>
      </c>
      <c r="J23" s="257">
        <v>0.6</v>
      </c>
      <c r="K23" s="257">
        <v>5.7</v>
      </c>
      <c r="L23" s="257">
        <v>1.0119</v>
      </c>
      <c r="M23" s="257">
        <v>74.551000000000002</v>
      </c>
      <c r="N23" s="257">
        <v>80.998999999999995</v>
      </c>
      <c r="O23" s="257">
        <v>74.551000000000002</v>
      </c>
      <c r="P23" s="257">
        <v>13.5</v>
      </c>
      <c r="Q23" s="257">
        <v>26.9</v>
      </c>
      <c r="R23" s="257">
        <v>14.3</v>
      </c>
      <c r="S23" s="257">
        <v>4.8</v>
      </c>
      <c r="T23" s="22">
        <v>14</v>
      </c>
      <c r="U23" s="23">
        <f t="shared" si="1"/>
        <v>15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781509</v>
      </c>
      <c r="E24" s="257">
        <v>250722</v>
      </c>
      <c r="F24" s="257">
        <v>6.3536089999999996</v>
      </c>
      <c r="G24" s="257">
        <v>0</v>
      </c>
      <c r="H24" s="257">
        <v>79.894000000000005</v>
      </c>
      <c r="I24" s="257">
        <v>18.899999999999999</v>
      </c>
      <c r="J24" s="257">
        <v>0.2</v>
      </c>
      <c r="K24" s="257">
        <v>6.7</v>
      </c>
      <c r="L24" s="257">
        <v>1.0119</v>
      </c>
      <c r="M24" s="257">
        <v>76.09</v>
      </c>
      <c r="N24" s="257">
        <v>81.501999999999995</v>
      </c>
      <c r="O24" s="257">
        <v>76.201999999999998</v>
      </c>
      <c r="P24" s="257">
        <v>14.7</v>
      </c>
      <c r="Q24" s="257">
        <v>27</v>
      </c>
      <c r="R24" s="257">
        <v>15.8</v>
      </c>
      <c r="S24" s="257">
        <v>4.8099999999999996</v>
      </c>
      <c r="T24" s="16">
        <v>13</v>
      </c>
      <c r="U24" s="23">
        <f t="shared" si="1"/>
        <v>7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781502</v>
      </c>
      <c r="E25" s="257">
        <v>250720</v>
      </c>
      <c r="F25" s="257">
        <v>6.5864450000000003</v>
      </c>
      <c r="G25" s="257">
        <v>0</v>
      </c>
      <c r="H25" s="257">
        <v>79.02</v>
      </c>
      <c r="I25" s="257">
        <v>22.7</v>
      </c>
      <c r="J25" s="257">
        <v>43</v>
      </c>
      <c r="K25" s="257">
        <v>134.69999999999999</v>
      </c>
      <c r="L25" s="257">
        <v>1.0124</v>
      </c>
      <c r="M25" s="257">
        <v>76.623000000000005</v>
      </c>
      <c r="N25" s="257">
        <v>81.188999999999993</v>
      </c>
      <c r="O25" s="257">
        <v>79.489000000000004</v>
      </c>
      <c r="P25" s="257">
        <v>16.100000000000001</v>
      </c>
      <c r="Q25" s="257">
        <v>29.7</v>
      </c>
      <c r="R25" s="257">
        <v>16.100000000000001</v>
      </c>
      <c r="S25" s="257">
        <v>4.8099999999999996</v>
      </c>
      <c r="T25" s="16">
        <v>12</v>
      </c>
      <c r="U25" s="23">
        <f t="shared" si="1"/>
        <v>1022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780480</v>
      </c>
      <c r="E26" s="257">
        <v>250560</v>
      </c>
      <c r="F26" s="257">
        <v>6.3098089999999996</v>
      </c>
      <c r="G26" s="257">
        <v>0</v>
      </c>
      <c r="H26" s="257">
        <v>77.619</v>
      </c>
      <c r="I26" s="257">
        <v>24.1</v>
      </c>
      <c r="J26" s="257">
        <v>52.6</v>
      </c>
      <c r="K26" s="257">
        <v>136.9</v>
      </c>
      <c r="L26" s="257">
        <v>1.0109999999999999</v>
      </c>
      <c r="M26" s="257">
        <v>73.870999999999995</v>
      </c>
      <c r="N26" s="257">
        <v>80.724999999999994</v>
      </c>
      <c r="O26" s="257">
        <v>77.759</v>
      </c>
      <c r="P26" s="257">
        <v>20.399999999999999</v>
      </c>
      <c r="Q26" s="257">
        <v>29.1</v>
      </c>
      <c r="R26" s="257">
        <v>22.6</v>
      </c>
      <c r="S26" s="257">
        <v>4.8099999999999996</v>
      </c>
      <c r="T26" s="16">
        <v>11</v>
      </c>
      <c r="U26" s="23">
        <f t="shared" si="1"/>
        <v>1255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779225</v>
      </c>
      <c r="E27" s="257">
        <v>250360</v>
      </c>
      <c r="F27" s="257">
        <v>6.1774839999999998</v>
      </c>
      <c r="G27" s="257">
        <v>0</v>
      </c>
      <c r="H27" s="257">
        <v>78.409000000000006</v>
      </c>
      <c r="I27" s="257">
        <v>23</v>
      </c>
      <c r="J27" s="257">
        <v>52.8</v>
      </c>
      <c r="K27" s="257">
        <v>136</v>
      </c>
      <c r="L27" s="257">
        <v>1.0108999999999999</v>
      </c>
      <c r="M27" s="257">
        <v>74.635000000000005</v>
      </c>
      <c r="N27" s="257">
        <v>81.555000000000007</v>
      </c>
      <c r="O27" s="257">
        <v>75.412000000000006</v>
      </c>
      <c r="P27" s="257">
        <v>18.8</v>
      </c>
      <c r="Q27" s="257">
        <v>27.9</v>
      </c>
      <c r="R27" s="257">
        <v>21</v>
      </c>
      <c r="S27" s="257">
        <v>4.8099999999999996</v>
      </c>
      <c r="T27" s="16">
        <v>10</v>
      </c>
      <c r="U27" s="23">
        <f t="shared" si="1"/>
        <v>1265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777960</v>
      </c>
      <c r="E28" s="257">
        <v>250160</v>
      </c>
      <c r="F28" s="257">
        <v>6.5533720000000004</v>
      </c>
      <c r="G28" s="257">
        <v>0</v>
      </c>
      <c r="H28" s="257">
        <v>80.555999999999997</v>
      </c>
      <c r="I28" s="257">
        <v>24.5</v>
      </c>
      <c r="J28" s="257">
        <v>59</v>
      </c>
      <c r="K28" s="257">
        <v>136.9</v>
      </c>
      <c r="L28" s="257">
        <v>1.0116000000000001</v>
      </c>
      <c r="M28" s="257">
        <v>78.805999999999997</v>
      </c>
      <c r="N28" s="257">
        <v>82.988</v>
      </c>
      <c r="O28" s="257">
        <v>80.757000000000005</v>
      </c>
      <c r="P28" s="257">
        <v>19.100000000000001</v>
      </c>
      <c r="Q28" s="257">
        <v>30</v>
      </c>
      <c r="R28" s="257">
        <v>21.4</v>
      </c>
      <c r="S28" s="257">
        <v>4.8099999999999996</v>
      </c>
      <c r="T28" s="16">
        <v>9</v>
      </c>
      <c r="U28" s="23">
        <f t="shared" si="1"/>
        <v>1409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776551</v>
      </c>
      <c r="E29" s="257">
        <v>249942</v>
      </c>
      <c r="F29" s="257">
        <v>6.4885619999999999</v>
      </c>
      <c r="G29" s="257">
        <v>0</v>
      </c>
      <c r="H29" s="257">
        <v>80.519000000000005</v>
      </c>
      <c r="I29" s="257">
        <v>24.4</v>
      </c>
      <c r="J29" s="257">
        <v>54.3</v>
      </c>
      <c r="K29" s="257">
        <v>137.30000000000001</v>
      </c>
      <c r="L29" s="257">
        <v>1.0115000000000001</v>
      </c>
      <c r="M29" s="257">
        <v>74.805000000000007</v>
      </c>
      <c r="N29" s="257">
        <v>82.759</v>
      </c>
      <c r="O29" s="257">
        <v>79.963999999999999</v>
      </c>
      <c r="P29" s="257">
        <v>20.100000000000001</v>
      </c>
      <c r="Q29" s="257">
        <v>30.5</v>
      </c>
      <c r="R29" s="257">
        <v>21.7</v>
      </c>
      <c r="S29" s="257">
        <v>4.8099999999999996</v>
      </c>
      <c r="T29" s="16">
        <v>8</v>
      </c>
      <c r="U29" s="23">
        <f t="shared" si="1"/>
        <v>1300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775251</v>
      </c>
      <c r="E30" s="257">
        <v>249742</v>
      </c>
      <c r="F30" s="257">
        <v>6.1213119999999996</v>
      </c>
      <c r="G30" s="257">
        <v>0</v>
      </c>
      <c r="H30" s="257">
        <v>77.120999999999995</v>
      </c>
      <c r="I30" s="257">
        <v>24</v>
      </c>
      <c r="J30" s="257">
        <v>55.4</v>
      </c>
      <c r="K30" s="257">
        <v>133.80000000000001</v>
      </c>
      <c r="L30" s="257">
        <v>1.0106999999999999</v>
      </c>
      <c r="M30" s="257">
        <v>73.643000000000001</v>
      </c>
      <c r="N30" s="257">
        <v>81.182000000000002</v>
      </c>
      <c r="O30" s="257">
        <v>74.838999999999999</v>
      </c>
      <c r="P30" s="257">
        <v>19.899999999999999</v>
      </c>
      <c r="Q30" s="257">
        <v>30.4</v>
      </c>
      <c r="R30" s="257">
        <v>21.7</v>
      </c>
      <c r="S30" s="257">
        <v>4.8099999999999996</v>
      </c>
      <c r="T30" s="22">
        <v>7</v>
      </c>
      <c r="U30" s="23">
        <f t="shared" si="1"/>
        <v>1325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773926</v>
      </c>
      <c r="E31" s="257">
        <v>249529</v>
      </c>
      <c r="F31" s="257">
        <v>6.2325350000000004</v>
      </c>
      <c r="G31" s="257">
        <v>0</v>
      </c>
      <c r="H31" s="257">
        <v>80.617000000000004</v>
      </c>
      <c r="I31" s="257">
        <v>25</v>
      </c>
      <c r="J31" s="257">
        <v>23.7</v>
      </c>
      <c r="K31" s="257">
        <v>137.1</v>
      </c>
      <c r="L31" s="257">
        <v>1.0107999999999999</v>
      </c>
      <c r="M31" s="257">
        <v>74.27</v>
      </c>
      <c r="N31" s="257">
        <v>82.870999999999995</v>
      </c>
      <c r="O31" s="257">
        <v>76.703000000000003</v>
      </c>
      <c r="P31" s="257">
        <v>15.6</v>
      </c>
      <c r="Q31" s="257">
        <v>35</v>
      </c>
      <c r="R31" s="257">
        <v>22.7</v>
      </c>
      <c r="S31" s="257">
        <v>4.82</v>
      </c>
      <c r="T31" s="16">
        <v>6</v>
      </c>
      <c r="U31" s="23">
        <f t="shared" si="1"/>
        <v>556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773370</v>
      </c>
      <c r="E32" s="257">
        <v>249443</v>
      </c>
      <c r="F32" s="257">
        <v>6.7729350000000004</v>
      </c>
      <c r="G32" s="257">
        <v>0</v>
      </c>
      <c r="H32" s="257">
        <v>81.617999999999995</v>
      </c>
      <c r="I32" s="257">
        <v>23</v>
      </c>
      <c r="J32" s="257">
        <v>6.8</v>
      </c>
      <c r="K32" s="257">
        <v>134.5</v>
      </c>
      <c r="L32" s="257">
        <v>1.0128999999999999</v>
      </c>
      <c r="M32" s="257">
        <v>79.058999999999997</v>
      </c>
      <c r="N32" s="257">
        <v>83.534999999999997</v>
      </c>
      <c r="O32" s="257">
        <v>81.855000000000004</v>
      </c>
      <c r="P32" s="257">
        <v>14.2</v>
      </c>
      <c r="Q32" s="257">
        <v>32.799999999999997</v>
      </c>
      <c r="R32" s="257">
        <v>15.5</v>
      </c>
      <c r="S32" s="257">
        <v>4.8099999999999996</v>
      </c>
      <c r="T32" s="16">
        <v>5</v>
      </c>
      <c r="U32" s="23">
        <f t="shared" si="1"/>
        <v>156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773214</v>
      </c>
      <c r="E33" s="257">
        <v>249418</v>
      </c>
      <c r="F33" s="257">
        <v>6.5566550000000001</v>
      </c>
      <c r="G33" s="257">
        <v>0</v>
      </c>
      <c r="H33" s="257">
        <v>80.152000000000001</v>
      </c>
      <c r="I33" s="257">
        <v>23.2</v>
      </c>
      <c r="J33" s="257">
        <v>42.8</v>
      </c>
      <c r="K33" s="257">
        <v>138.6</v>
      </c>
      <c r="L33" s="257">
        <v>1.0116000000000001</v>
      </c>
      <c r="M33" s="257">
        <v>77.475999999999999</v>
      </c>
      <c r="N33" s="257">
        <v>82.093000000000004</v>
      </c>
      <c r="O33" s="257">
        <v>80.992999999999995</v>
      </c>
      <c r="P33" s="257">
        <v>17.7</v>
      </c>
      <c r="Q33" s="257">
        <v>29.3</v>
      </c>
      <c r="R33" s="257">
        <v>21.9</v>
      </c>
      <c r="S33" s="257">
        <v>4.8099999999999996</v>
      </c>
      <c r="T33" s="16">
        <v>4</v>
      </c>
      <c r="U33" s="23">
        <f t="shared" si="1"/>
        <v>1007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772207</v>
      </c>
      <c r="E34" s="257">
        <v>249262</v>
      </c>
      <c r="F34" s="257">
        <v>6.4174439999999997</v>
      </c>
      <c r="G34" s="257">
        <v>0</v>
      </c>
      <c r="H34" s="257">
        <v>77.917000000000002</v>
      </c>
      <c r="I34" s="257">
        <v>23.6</v>
      </c>
      <c r="J34" s="257">
        <v>47.3</v>
      </c>
      <c r="K34" s="257">
        <v>136.9</v>
      </c>
      <c r="L34" s="257">
        <v>1.0113000000000001</v>
      </c>
      <c r="M34" s="257">
        <v>73.653999999999996</v>
      </c>
      <c r="N34" s="257">
        <v>80.754999999999995</v>
      </c>
      <c r="O34" s="257">
        <v>78.875</v>
      </c>
      <c r="P34" s="257">
        <v>19.399999999999999</v>
      </c>
      <c r="Q34" s="257">
        <v>29.3</v>
      </c>
      <c r="R34" s="257">
        <v>21.4</v>
      </c>
      <c r="S34" s="257">
        <v>4.8099999999999996</v>
      </c>
      <c r="T34" s="16">
        <v>3</v>
      </c>
      <c r="U34" s="23">
        <f t="shared" si="1"/>
        <v>1125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771082</v>
      </c>
      <c r="E35" s="257">
        <v>249084</v>
      </c>
      <c r="F35" s="257">
        <v>6.180428</v>
      </c>
      <c r="G35" s="257">
        <v>0</v>
      </c>
      <c r="H35" s="257">
        <v>78.203000000000003</v>
      </c>
      <c r="I35" s="257">
        <v>23</v>
      </c>
      <c r="J35" s="257">
        <v>53.7</v>
      </c>
      <c r="K35" s="257">
        <v>136.80000000000001</v>
      </c>
      <c r="L35" s="257">
        <v>1.0107999999999999</v>
      </c>
      <c r="M35" s="257">
        <v>75.388999999999996</v>
      </c>
      <c r="N35" s="257">
        <v>80.628</v>
      </c>
      <c r="O35" s="257">
        <v>75.671999999999997</v>
      </c>
      <c r="P35" s="257">
        <v>19</v>
      </c>
      <c r="Q35" s="257">
        <v>28.1</v>
      </c>
      <c r="R35" s="257">
        <v>21.7</v>
      </c>
      <c r="S35" s="257">
        <v>4.8099999999999996</v>
      </c>
      <c r="T35" s="16">
        <v>2</v>
      </c>
      <c r="U35" s="23">
        <f t="shared" si="1"/>
        <v>1276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769806</v>
      </c>
      <c r="E36" s="257">
        <v>248882</v>
      </c>
      <c r="F36" s="257">
        <v>6.3294930000000003</v>
      </c>
      <c r="G36" s="257">
        <v>0</v>
      </c>
      <c r="H36" s="257">
        <v>79.466999999999999</v>
      </c>
      <c r="I36" s="257">
        <v>23.6</v>
      </c>
      <c r="J36" s="257">
        <v>54.8</v>
      </c>
      <c r="K36" s="257">
        <v>138</v>
      </c>
      <c r="L36" s="257">
        <v>1.0109999999999999</v>
      </c>
      <c r="M36" s="257">
        <v>76.349000000000004</v>
      </c>
      <c r="N36" s="257">
        <v>80.864999999999995</v>
      </c>
      <c r="O36" s="257">
        <v>78.117000000000004</v>
      </c>
      <c r="P36" s="257">
        <v>21.3</v>
      </c>
      <c r="Q36" s="257">
        <v>29.8</v>
      </c>
      <c r="R36" s="257">
        <v>22.9</v>
      </c>
      <c r="S36" s="257">
        <v>4.82</v>
      </c>
      <c r="T36" s="16">
        <v>1</v>
      </c>
      <c r="U36" s="23">
        <f t="shared" si="1"/>
        <v>1310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768496</v>
      </c>
      <c r="E37" s="257">
        <v>248678</v>
      </c>
      <c r="F37" s="257">
        <v>6.4420799999999998</v>
      </c>
      <c r="G37" s="257">
        <v>0</v>
      </c>
      <c r="H37" s="257">
        <v>78.634</v>
      </c>
      <c r="I37" s="257">
        <v>22.8</v>
      </c>
      <c r="J37" s="257">
        <v>55</v>
      </c>
      <c r="K37" s="257">
        <v>140.80000000000001</v>
      </c>
      <c r="L37" s="257">
        <v>1.0114000000000001</v>
      </c>
      <c r="M37" s="257">
        <v>74.222999999999999</v>
      </c>
      <c r="N37" s="257">
        <v>82.021000000000001</v>
      </c>
      <c r="O37" s="257">
        <v>79.322000000000003</v>
      </c>
      <c r="P37" s="257">
        <v>20</v>
      </c>
      <c r="Q37" s="257">
        <v>27.3</v>
      </c>
      <c r="R37" s="257">
        <v>21.7</v>
      </c>
      <c r="S37" s="257">
        <v>4.82</v>
      </c>
      <c r="T37" s="1"/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8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4" sqref="F14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-55353</v>
      </c>
      <c r="V6" s="4"/>
      <c r="W6" s="218"/>
      <c r="X6" s="218"/>
      <c r="Y6" s="225"/>
    </row>
    <row r="7" spans="1:25">
      <c r="A7" s="21">
        <v>31</v>
      </c>
      <c r="B7" s="228"/>
      <c r="C7" s="228"/>
      <c r="D7" s="257">
        <v>55353</v>
      </c>
      <c r="T7" s="22">
        <v>30</v>
      </c>
      <c r="U7" s="23">
        <f>D7-D8</f>
        <v>59</v>
      </c>
      <c r="V7" s="24">
        <v>1</v>
      </c>
      <c r="W7" s="251"/>
      <c r="X7" s="254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 s="257">
        <v>55294</v>
      </c>
      <c r="T8" s="16">
        <v>29</v>
      </c>
      <c r="U8" s="23">
        <f>D8-D9</f>
        <v>0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55294</v>
      </c>
      <c r="E9" s="257">
        <v>7959</v>
      </c>
      <c r="F9" s="257">
        <v>6.4696009999999999</v>
      </c>
      <c r="G9" s="257">
        <v>0</v>
      </c>
      <c r="H9" s="257">
        <v>78.055000000000007</v>
      </c>
      <c r="I9" s="257">
        <v>18.2</v>
      </c>
      <c r="J9" s="257">
        <v>5.9</v>
      </c>
      <c r="K9" s="257">
        <v>17.8</v>
      </c>
      <c r="L9" s="257">
        <v>1.0125999999999999</v>
      </c>
      <c r="M9" s="257">
        <v>75.730999999999995</v>
      </c>
      <c r="N9" s="257">
        <v>80.975999999999999</v>
      </c>
      <c r="O9" s="257">
        <v>76.578000000000003</v>
      </c>
      <c r="P9" s="257">
        <v>10.4</v>
      </c>
      <c r="Q9" s="257">
        <v>29.2</v>
      </c>
      <c r="R9" s="257">
        <v>12.2</v>
      </c>
      <c r="S9" s="257">
        <v>5.35</v>
      </c>
      <c r="T9" s="22">
        <v>28</v>
      </c>
      <c r="U9" s="23">
        <f t="shared" ref="U9:U36" si="1">D9-D10</f>
        <v>139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55155</v>
      </c>
      <c r="E10" s="257">
        <v>7938</v>
      </c>
      <c r="F10" s="257">
        <v>6.4985720000000002</v>
      </c>
      <c r="G10" s="257">
        <v>0</v>
      </c>
      <c r="H10" s="257">
        <v>80.683000000000007</v>
      </c>
      <c r="I10" s="257">
        <v>19.899999999999999</v>
      </c>
      <c r="J10" s="257">
        <v>0.7</v>
      </c>
      <c r="K10" s="257">
        <v>19</v>
      </c>
      <c r="L10" s="257">
        <v>1.0124</v>
      </c>
      <c r="M10" s="257">
        <v>76.91</v>
      </c>
      <c r="N10" s="257">
        <v>82.765000000000001</v>
      </c>
      <c r="O10" s="257">
        <v>77.555000000000007</v>
      </c>
      <c r="P10" s="257">
        <v>11</v>
      </c>
      <c r="Q10" s="257">
        <v>34.299999999999997</v>
      </c>
      <c r="R10" s="257">
        <v>14</v>
      </c>
      <c r="S10" s="257">
        <v>5.36</v>
      </c>
      <c r="T10" s="16">
        <v>27</v>
      </c>
      <c r="U10" s="23">
        <f t="shared" si="1"/>
        <v>16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55139</v>
      </c>
      <c r="E11" s="257">
        <v>7935</v>
      </c>
      <c r="F11" s="257">
        <v>6.8136260000000002</v>
      </c>
      <c r="G11" s="257">
        <v>0</v>
      </c>
      <c r="H11" s="257">
        <v>79.957999999999998</v>
      </c>
      <c r="I11" s="257">
        <v>18.399999999999999</v>
      </c>
      <c r="J11" s="257">
        <v>1.2</v>
      </c>
      <c r="K11" s="257">
        <v>6</v>
      </c>
      <c r="L11" s="257">
        <v>1.0135000000000001</v>
      </c>
      <c r="M11" s="257">
        <v>77.025000000000006</v>
      </c>
      <c r="N11" s="257">
        <v>82.042000000000002</v>
      </c>
      <c r="O11" s="257">
        <v>80.792000000000002</v>
      </c>
      <c r="P11" s="257">
        <v>8.1999999999999993</v>
      </c>
      <c r="Q11" s="257">
        <v>30.4</v>
      </c>
      <c r="R11" s="257">
        <v>10.9</v>
      </c>
      <c r="S11" s="257">
        <v>5.36</v>
      </c>
      <c r="T11" s="16">
        <v>26</v>
      </c>
      <c r="U11" s="23">
        <f t="shared" si="1"/>
        <v>27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55112</v>
      </c>
      <c r="E12" s="257">
        <v>7931</v>
      </c>
      <c r="F12" s="257">
        <v>6.6741479999999997</v>
      </c>
      <c r="G12" s="257">
        <v>0</v>
      </c>
      <c r="H12" s="257">
        <v>78.671000000000006</v>
      </c>
      <c r="I12" s="257">
        <v>19.399999999999999</v>
      </c>
      <c r="J12" s="257">
        <v>5.6</v>
      </c>
      <c r="K12" s="257">
        <v>10.9</v>
      </c>
      <c r="L12" s="257">
        <v>1.0126999999999999</v>
      </c>
      <c r="M12" s="257">
        <v>75.873999999999995</v>
      </c>
      <c r="N12" s="257">
        <v>81.484999999999999</v>
      </c>
      <c r="O12" s="257">
        <v>80.266000000000005</v>
      </c>
      <c r="P12" s="257">
        <v>11.1</v>
      </c>
      <c r="Q12" s="257">
        <v>30.1</v>
      </c>
      <c r="R12" s="257">
        <v>15</v>
      </c>
      <c r="S12" s="257">
        <v>5.37</v>
      </c>
      <c r="T12" s="16">
        <v>25</v>
      </c>
      <c r="U12" s="23">
        <f t="shared" si="1"/>
        <v>134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54978</v>
      </c>
      <c r="E13" s="257">
        <v>7911</v>
      </c>
      <c r="F13" s="257">
        <v>6.4680080000000002</v>
      </c>
      <c r="G13" s="257">
        <v>0</v>
      </c>
      <c r="H13" s="257">
        <v>78.558000000000007</v>
      </c>
      <c r="I13" s="257">
        <v>18.2</v>
      </c>
      <c r="J13" s="257">
        <v>5.6</v>
      </c>
      <c r="K13" s="257">
        <v>6.3</v>
      </c>
      <c r="L13" s="257">
        <v>1.0123</v>
      </c>
      <c r="M13" s="257">
        <v>76.641999999999996</v>
      </c>
      <c r="N13" s="257">
        <v>81.186999999999998</v>
      </c>
      <c r="O13" s="257">
        <v>77.355999999999995</v>
      </c>
      <c r="P13" s="257">
        <v>10.6</v>
      </c>
      <c r="Q13" s="257">
        <v>30.9</v>
      </c>
      <c r="R13" s="257">
        <v>14.7</v>
      </c>
      <c r="S13" s="257">
        <v>5.37</v>
      </c>
      <c r="T13" s="16">
        <v>24</v>
      </c>
      <c r="U13" s="23">
        <f t="shared" si="1"/>
        <v>134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54844</v>
      </c>
      <c r="E14" s="257">
        <v>7890</v>
      </c>
      <c r="F14" s="257">
        <v>6.5240669999999996</v>
      </c>
      <c r="G14" s="257">
        <v>0</v>
      </c>
      <c r="H14" s="257">
        <v>78.713999999999999</v>
      </c>
      <c r="I14" s="257">
        <v>19.399999999999999</v>
      </c>
      <c r="J14" s="257">
        <v>5.4</v>
      </c>
      <c r="K14" s="257">
        <v>9.1</v>
      </c>
      <c r="L14" s="257">
        <v>1.0125999999999999</v>
      </c>
      <c r="M14" s="257">
        <v>73.968000000000004</v>
      </c>
      <c r="N14" s="257">
        <v>81.53</v>
      </c>
      <c r="O14" s="257">
        <v>77.703999999999994</v>
      </c>
      <c r="P14" s="257">
        <v>11.6</v>
      </c>
      <c r="Q14" s="257">
        <v>29.2</v>
      </c>
      <c r="R14" s="257">
        <v>13.4</v>
      </c>
      <c r="S14" s="257">
        <v>5.35</v>
      </c>
      <c r="T14" s="16">
        <v>23</v>
      </c>
      <c r="U14" s="23">
        <f t="shared" si="1"/>
        <v>129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54715</v>
      </c>
      <c r="E15" s="257">
        <v>7870</v>
      </c>
      <c r="F15" s="257">
        <v>6.295185</v>
      </c>
      <c r="G15" s="257">
        <v>0</v>
      </c>
      <c r="H15" s="257">
        <v>76.772999999999996</v>
      </c>
      <c r="I15" s="257">
        <v>19.8</v>
      </c>
      <c r="J15" s="257">
        <v>5.6</v>
      </c>
      <c r="K15" s="257">
        <v>6.1</v>
      </c>
      <c r="L15" s="257">
        <v>1.012</v>
      </c>
      <c r="M15" s="257">
        <v>73.712000000000003</v>
      </c>
      <c r="N15" s="257">
        <v>80.186999999999998</v>
      </c>
      <c r="O15" s="257">
        <v>74.855999999999995</v>
      </c>
      <c r="P15" s="257">
        <v>10</v>
      </c>
      <c r="Q15" s="257">
        <v>31.3</v>
      </c>
      <c r="R15" s="257">
        <v>14.2</v>
      </c>
      <c r="S15" s="257">
        <v>5.37</v>
      </c>
      <c r="T15" s="16">
        <v>22</v>
      </c>
      <c r="U15" s="23">
        <f t="shared" si="1"/>
        <v>134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54581</v>
      </c>
      <c r="E16" s="257">
        <v>7849</v>
      </c>
      <c r="F16" s="257">
        <v>6.4040140000000001</v>
      </c>
      <c r="G16" s="257">
        <v>0</v>
      </c>
      <c r="H16" s="257">
        <v>76.741</v>
      </c>
      <c r="I16" s="257">
        <v>19.600000000000001</v>
      </c>
      <c r="J16" s="257">
        <v>4.5999999999999996</v>
      </c>
      <c r="K16" s="257">
        <v>18.2</v>
      </c>
      <c r="L16" s="257">
        <v>1.0122</v>
      </c>
      <c r="M16" s="257">
        <v>72.558999999999997</v>
      </c>
      <c r="N16" s="257">
        <v>80.751000000000005</v>
      </c>
      <c r="O16" s="257">
        <v>76.444000000000003</v>
      </c>
      <c r="P16" s="257">
        <v>10.3</v>
      </c>
      <c r="Q16" s="257">
        <v>32.200000000000003</v>
      </c>
      <c r="R16" s="257">
        <v>14.5</v>
      </c>
      <c r="S16" s="257">
        <v>5.36</v>
      </c>
      <c r="T16" s="22">
        <v>21</v>
      </c>
      <c r="U16" s="23">
        <f t="shared" si="1"/>
        <v>109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54472</v>
      </c>
      <c r="E17" s="257">
        <v>7831</v>
      </c>
      <c r="F17" s="257">
        <v>6.2871389999999998</v>
      </c>
      <c r="G17" s="257">
        <v>0</v>
      </c>
      <c r="H17" s="257">
        <v>79.866</v>
      </c>
      <c r="I17" s="257">
        <v>19.3</v>
      </c>
      <c r="J17" s="257">
        <v>0</v>
      </c>
      <c r="K17" s="257">
        <v>0</v>
      </c>
      <c r="L17" s="257">
        <v>1.0123</v>
      </c>
      <c r="M17" s="257">
        <v>73.768000000000001</v>
      </c>
      <c r="N17" s="257">
        <v>82.24</v>
      </c>
      <c r="O17" s="257">
        <v>73.768000000000001</v>
      </c>
      <c r="P17" s="257">
        <v>8.1999999999999993</v>
      </c>
      <c r="Q17" s="257">
        <v>33.799999999999997</v>
      </c>
      <c r="R17" s="257">
        <v>11.1</v>
      </c>
      <c r="S17" s="257">
        <v>5.37</v>
      </c>
      <c r="T17" s="16">
        <v>20</v>
      </c>
      <c r="U17" s="23">
        <f t="shared" si="1"/>
        <v>0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54472</v>
      </c>
      <c r="E18" s="257">
        <v>7831</v>
      </c>
      <c r="F18" s="257">
        <v>6.7606719999999996</v>
      </c>
      <c r="G18" s="257">
        <v>0</v>
      </c>
      <c r="H18" s="257">
        <v>79.5</v>
      </c>
      <c r="I18" s="257">
        <v>20.8</v>
      </c>
      <c r="J18" s="257">
        <v>1.8</v>
      </c>
      <c r="K18" s="257">
        <v>6.1</v>
      </c>
      <c r="L18" s="257">
        <v>1.0134000000000001</v>
      </c>
      <c r="M18" s="257">
        <v>76.216999999999999</v>
      </c>
      <c r="N18" s="257">
        <v>82.691000000000003</v>
      </c>
      <c r="O18" s="257">
        <v>80.257000000000005</v>
      </c>
      <c r="P18" s="257">
        <v>10</v>
      </c>
      <c r="Q18" s="257">
        <v>31.8</v>
      </c>
      <c r="R18" s="257">
        <v>11.5</v>
      </c>
      <c r="S18" s="257">
        <v>5.36</v>
      </c>
      <c r="T18" s="16">
        <v>19</v>
      </c>
      <c r="U18" s="23">
        <f t="shared" si="1"/>
        <v>43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54429</v>
      </c>
      <c r="E19" s="257">
        <v>7825</v>
      </c>
      <c r="F19" s="257">
        <v>6.4298320000000002</v>
      </c>
      <c r="G19" s="257">
        <v>0</v>
      </c>
      <c r="H19" s="257">
        <v>78.087999999999994</v>
      </c>
      <c r="I19" s="257">
        <v>19.600000000000001</v>
      </c>
      <c r="J19" s="257">
        <v>5.6</v>
      </c>
      <c r="K19" s="257">
        <v>6.2</v>
      </c>
      <c r="L19" s="257">
        <v>1.0121</v>
      </c>
      <c r="M19" s="257">
        <v>75.522000000000006</v>
      </c>
      <c r="N19" s="257">
        <v>81.013000000000005</v>
      </c>
      <c r="O19" s="257">
        <v>77.120999999999995</v>
      </c>
      <c r="P19" s="257">
        <v>11.5</v>
      </c>
      <c r="Q19" s="257">
        <v>32.6</v>
      </c>
      <c r="R19" s="257">
        <v>15.6</v>
      </c>
      <c r="S19" s="257">
        <v>5.37</v>
      </c>
      <c r="T19" s="16">
        <v>18</v>
      </c>
      <c r="U19" s="23">
        <f t="shared" si="1"/>
        <v>134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54295</v>
      </c>
      <c r="E20" s="257">
        <v>7804</v>
      </c>
      <c r="F20" s="257">
        <v>6.5631469999999998</v>
      </c>
      <c r="G20" s="257">
        <v>0</v>
      </c>
      <c r="H20" s="257">
        <v>77.424000000000007</v>
      </c>
      <c r="I20" s="257">
        <v>19.899999999999999</v>
      </c>
      <c r="J20" s="257">
        <v>5.9</v>
      </c>
      <c r="K20" s="257">
        <v>18.5</v>
      </c>
      <c r="L20" s="257">
        <v>1.0122</v>
      </c>
      <c r="M20" s="257">
        <v>74.317999999999998</v>
      </c>
      <c r="N20" s="257">
        <v>80.947999999999993</v>
      </c>
      <c r="O20" s="257">
        <v>79.356999999999999</v>
      </c>
      <c r="P20" s="257">
        <v>15.9</v>
      </c>
      <c r="Q20" s="257">
        <v>29.1</v>
      </c>
      <c r="R20" s="257">
        <v>16.8</v>
      </c>
      <c r="S20" s="257">
        <v>5.38</v>
      </c>
      <c r="T20" s="16">
        <v>17</v>
      </c>
      <c r="U20" s="23">
        <f t="shared" si="1"/>
        <v>141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54154</v>
      </c>
      <c r="E21" s="257">
        <v>7781</v>
      </c>
      <c r="F21" s="257">
        <v>6.4424939999999999</v>
      </c>
      <c r="G21" s="257">
        <v>0</v>
      </c>
      <c r="H21" s="257">
        <v>82.436000000000007</v>
      </c>
      <c r="I21" s="257">
        <v>18.8</v>
      </c>
      <c r="J21" s="257">
        <v>0.1</v>
      </c>
      <c r="K21" s="257">
        <v>18.899999999999999</v>
      </c>
      <c r="L21" s="257">
        <v>1.0121</v>
      </c>
      <c r="M21" s="257">
        <v>77.055000000000007</v>
      </c>
      <c r="N21" s="257">
        <v>83.436999999999998</v>
      </c>
      <c r="O21" s="257">
        <v>77.411000000000001</v>
      </c>
      <c r="P21" s="257">
        <v>15.4</v>
      </c>
      <c r="Q21" s="257">
        <v>26.7</v>
      </c>
      <c r="R21" s="257">
        <v>15.9</v>
      </c>
      <c r="S21" s="257">
        <v>5.37</v>
      </c>
      <c r="T21" s="16">
        <v>16</v>
      </c>
      <c r="U21" s="23">
        <f t="shared" si="1"/>
        <v>2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54152</v>
      </c>
      <c r="E22" s="257">
        <v>7781</v>
      </c>
      <c r="F22" s="257">
        <v>6.8855620000000002</v>
      </c>
      <c r="G22" s="257">
        <v>0</v>
      </c>
      <c r="H22" s="257">
        <v>80.781999999999996</v>
      </c>
      <c r="I22" s="257">
        <v>20.3</v>
      </c>
      <c r="J22" s="257">
        <v>2.2000000000000002</v>
      </c>
      <c r="K22" s="257">
        <v>6</v>
      </c>
      <c r="L22" s="257">
        <v>1.0130999999999999</v>
      </c>
      <c r="M22" s="257">
        <v>74.064999999999998</v>
      </c>
      <c r="N22" s="257">
        <v>83.558000000000007</v>
      </c>
      <c r="O22" s="257">
        <v>83.311000000000007</v>
      </c>
      <c r="P22" s="257">
        <v>13.9</v>
      </c>
      <c r="Q22" s="257">
        <v>30.3</v>
      </c>
      <c r="R22" s="257">
        <v>15.5</v>
      </c>
      <c r="S22" s="257">
        <v>5.38</v>
      </c>
      <c r="T22" s="16">
        <v>15</v>
      </c>
      <c r="U22" s="23">
        <f t="shared" si="1"/>
        <v>51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54101</v>
      </c>
      <c r="E23" s="257">
        <v>7773</v>
      </c>
      <c r="F23" s="257">
        <v>6.256335</v>
      </c>
      <c r="G23" s="257">
        <v>0</v>
      </c>
      <c r="H23" s="257">
        <v>78.061000000000007</v>
      </c>
      <c r="I23" s="257">
        <v>19</v>
      </c>
      <c r="J23" s="257">
        <v>4</v>
      </c>
      <c r="K23" s="257">
        <v>18.5</v>
      </c>
      <c r="L23" s="257">
        <v>1.0117</v>
      </c>
      <c r="M23" s="257">
        <v>74.825999999999993</v>
      </c>
      <c r="N23" s="257">
        <v>81.418999999999997</v>
      </c>
      <c r="O23" s="257">
        <v>74.825999999999993</v>
      </c>
      <c r="P23" s="257">
        <v>13.2</v>
      </c>
      <c r="Q23" s="257">
        <v>27.7</v>
      </c>
      <c r="R23" s="257">
        <v>15.8</v>
      </c>
      <c r="S23" s="257">
        <v>5.38</v>
      </c>
      <c r="T23" s="22">
        <v>14</v>
      </c>
      <c r="U23" s="23">
        <f t="shared" si="1"/>
        <v>95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54006</v>
      </c>
      <c r="E24" s="257">
        <v>7758</v>
      </c>
      <c r="F24" s="257">
        <v>6.4088839999999996</v>
      </c>
      <c r="G24" s="257">
        <v>0</v>
      </c>
      <c r="H24" s="257">
        <v>80.308000000000007</v>
      </c>
      <c r="I24" s="257">
        <v>18.399999999999999</v>
      </c>
      <c r="J24" s="257">
        <v>2.6</v>
      </c>
      <c r="K24" s="257">
        <v>17.399999999999999</v>
      </c>
      <c r="L24" s="257">
        <v>1.0121</v>
      </c>
      <c r="M24" s="257">
        <v>76.510000000000005</v>
      </c>
      <c r="N24" s="257">
        <v>81.884</v>
      </c>
      <c r="O24" s="257">
        <v>76.655000000000001</v>
      </c>
      <c r="P24" s="257">
        <v>14.2</v>
      </c>
      <c r="Q24" s="257">
        <v>27.1</v>
      </c>
      <c r="R24" s="257">
        <v>15</v>
      </c>
      <c r="S24" s="257">
        <v>5.37</v>
      </c>
      <c r="T24" s="16">
        <v>13</v>
      </c>
      <c r="U24" s="23">
        <f t="shared" si="1"/>
        <v>60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53946</v>
      </c>
      <c r="E25" s="257">
        <v>7749</v>
      </c>
      <c r="F25" s="257">
        <v>6.6289499999999997</v>
      </c>
      <c r="G25" s="257">
        <v>0</v>
      </c>
      <c r="H25" s="257">
        <v>79.457999999999998</v>
      </c>
      <c r="I25" s="257">
        <v>20.8</v>
      </c>
      <c r="J25" s="257">
        <v>5.4</v>
      </c>
      <c r="K25" s="257">
        <v>17.399999999999999</v>
      </c>
      <c r="L25" s="257">
        <v>1.0125</v>
      </c>
      <c r="M25" s="257">
        <v>77.009</v>
      </c>
      <c r="N25" s="257">
        <v>81.655000000000001</v>
      </c>
      <c r="O25" s="257">
        <v>79.900999999999996</v>
      </c>
      <c r="P25" s="257">
        <v>15.3</v>
      </c>
      <c r="Q25" s="257">
        <v>32.799999999999997</v>
      </c>
      <c r="R25" s="257">
        <v>15.8</v>
      </c>
      <c r="S25" s="257">
        <v>5.37</v>
      </c>
      <c r="T25" s="16">
        <v>12</v>
      </c>
      <c r="U25" s="23">
        <f t="shared" si="1"/>
        <v>128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53818</v>
      </c>
      <c r="E26" s="257">
        <v>7729</v>
      </c>
      <c r="F26" s="257">
        <v>6.4608530000000002</v>
      </c>
      <c r="G26" s="257">
        <v>0</v>
      </c>
      <c r="H26" s="257">
        <v>78.058000000000007</v>
      </c>
      <c r="I26" s="257">
        <v>22.1</v>
      </c>
      <c r="J26" s="257">
        <v>5.9</v>
      </c>
      <c r="K26" s="257">
        <v>11.9</v>
      </c>
      <c r="L26" s="257">
        <v>1.012</v>
      </c>
      <c r="M26" s="257">
        <v>74.296999999999997</v>
      </c>
      <c r="N26" s="257">
        <v>81.171000000000006</v>
      </c>
      <c r="O26" s="257">
        <v>78.08</v>
      </c>
      <c r="P26" s="257">
        <v>14.9</v>
      </c>
      <c r="Q26" s="257">
        <v>32.700000000000003</v>
      </c>
      <c r="R26" s="257">
        <v>17.2</v>
      </c>
      <c r="S26" s="257">
        <v>5.39</v>
      </c>
      <c r="T26" s="16">
        <v>11</v>
      </c>
      <c r="U26" s="23">
        <f t="shared" si="1"/>
        <v>142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53676</v>
      </c>
      <c r="E27" s="257">
        <v>7707</v>
      </c>
      <c r="F27" s="257">
        <v>6.3596729999999999</v>
      </c>
      <c r="G27" s="257">
        <v>0</v>
      </c>
      <c r="H27" s="257">
        <v>78.850999999999999</v>
      </c>
      <c r="I27" s="257">
        <v>20.3</v>
      </c>
      <c r="J27" s="257">
        <v>5</v>
      </c>
      <c r="K27" s="257">
        <v>18.3</v>
      </c>
      <c r="L27" s="257">
        <v>1.012</v>
      </c>
      <c r="M27" s="257">
        <v>75.058000000000007</v>
      </c>
      <c r="N27" s="257">
        <v>81.978999999999999</v>
      </c>
      <c r="O27" s="257">
        <v>75.936999999999998</v>
      </c>
      <c r="P27" s="257">
        <v>13</v>
      </c>
      <c r="Q27" s="257">
        <v>31.6</v>
      </c>
      <c r="R27" s="257">
        <v>14.8</v>
      </c>
      <c r="S27" s="257">
        <v>5.38</v>
      </c>
      <c r="T27" s="16">
        <v>10</v>
      </c>
      <c r="U27" s="23">
        <f t="shared" si="1"/>
        <v>117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53559</v>
      </c>
      <c r="E28" s="257">
        <v>7689</v>
      </c>
      <c r="F28" s="257">
        <v>6.7423479999999998</v>
      </c>
      <c r="G28" s="257">
        <v>0</v>
      </c>
      <c r="H28" s="257">
        <v>80.995000000000005</v>
      </c>
      <c r="I28" s="257">
        <v>22.4</v>
      </c>
      <c r="J28" s="257">
        <v>4.3</v>
      </c>
      <c r="K28" s="257">
        <v>18.100000000000001</v>
      </c>
      <c r="L28" s="257">
        <v>1.0128999999999999</v>
      </c>
      <c r="M28" s="257">
        <v>79.186999999999998</v>
      </c>
      <c r="N28" s="257">
        <v>83.423000000000002</v>
      </c>
      <c r="O28" s="257">
        <v>81.186000000000007</v>
      </c>
      <c r="P28" s="257">
        <v>12.2</v>
      </c>
      <c r="Q28" s="257">
        <v>34</v>
      </c>
      <c r="R28" s="257">
        <v>15</v>
      </c>
      <c r="S28" s="257">
        <v>5.37</v>
      </c>
      <c r="T28" s="16">
        <v>9</v>
      </c>
      <c r="U28" s="23">
        <f t="shared" si="1"/>
        <v>102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53457</v>
      </c>
      <c r="E29" s="257">
        <v>7673</v>
      </c>
      <c r="F29" s="257">
        <v>6.6823059999999996</v>
      </c>
      <c r="G29" s="257">
        <v>0</v>
      </c>
      <c r="H29" s="257">
        <v>80.962999999999994</v>
      </c>
      <c r="I29" s="257">
        <v>22.7</v>
      </c>
      <c r="J29" s="257">
        <v>5.3</v>
      </c>
      <c r="K29" s="257">
        <v>17.5</v>
      </c>
      <c r="L29" s="257">
        <v>1.0126999999999999</v>
      </c>
      <c r="M29" s="257">
        <v>75.566000000000003</v>
      </c>
      <c r="N29" s="257">
        <v>83.215000000000003</v>
      </c>
      <c r="O29" s="257">
        <v>80.391000000000005</v>
      </c>
      <c r="P29" s="257">
        <v>12.2</v>
      </c>
      <c r="Q29" s="257">
        <v>34.9</v>
      </c>
      <c r="R29" s="257">
        <v>15</v>
      </c>
      <c r="S29" s="257">
        <v>5.38</v>
      </c>
      <c r="T29" s="16">
        <v>8</v>
      </c>
      <c r="U29" s="23">
        <f t="shared" si="1"/>
        <v>124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53333</v>
      </c>
      <c r="E30" s="257">
        <v>7654</v>
      </c>
      <c r="F30" s="257">
        <v>6.2836129999999999</v>
      </c>
      <c r="G30" s="257">
        <v>0</v>
      </c>
      <c r="H30" s="257">
        <v>77.558999999999997</v>
      </c>
      <c r="I30" s="257">
        <v>22</v>
      </c>
      <c r="J30" s="257">
        <v>4.5999999999999996</v>
      </c>
      <c r="K30" s="257">
        <v>17.8</v>
      </c>
      <c r="L30" s="257">
        <v>1.0116000000000001</v>
      </c>
      <c r="M30" s="257">
        <v>74.066000000000003</v>
      </c>
      <c r="N30" s="257">
        <v>81.632999999999996</v>
      </c>
      <c r="O30" s="257">
        <v>75.605000000000004</v>
      </c>
      <c r="P30" s="257">
        <v>12.8</v>
      </c>
      <c r="Q30" s="257">
        <v>35</v>
      </c>
      <c r="R30" s="257">
        <v>17.100000000000001</v>
      </c>
      <c r="S30" s="257">
        <v>5.39</v>
      </c>
      <c r="T30" s="22">
        <v>7</v>
      </c>
      <c r="U30" s="23">
        <f t="shared" si="1"/>
        <v>112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53221</v>
      </c>
      <c r="E31" s="257">
        <v>7637</v>
      </c>
      <c r="F31" s="257">
        <v>6.3946069999999997</v>
      </c>
      <c r="G31" s="257">
        <v>0</v>
      </c>
      <c r="H31" s="257">
        <v>81.031000000000006</v>
      </c>
      <c r="I31" s="257">
        <v>22.3</v>
      </c>
      <c r="J31" s="257">
        <v>0</v>
      </c>
      <c r="K31" s="257">
        <v>0</v>
      </c>
      <c r="L31" s="257">
        <v>1.0118</v>
      </c>
      <c r="M31" s="257">
        <v>74.650000000000006</v>
      </c>
      <c r="N31" s="257">
        <v>83.262</v>
      </c>
      <c r="O31" s="257">
        <v>77.260000000000005</v>
      </c>
      <c r="P31" s="257">
        <v>15</v>
      </c>
      <c r="Q31" s="257">
        <v>32.5</v>
      </c>
      <c r="R31" s="257">
        <v>17.5</v>
      </c>
      <c r="S31" s="257">
        <v>5.39</v>
      </c>
      <c r="T31" s="16">
        <v>6</v>
      </c>
      <c r="U31" s="23">
        <f t="shared" si="1"/>
        <v>0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53221</v>
      </c>
      <c r="E32" s="257">
        <v>7637</v>
      </c>
      <c r="F32" s="257">
        <v>6.8242029999999998</v>
      </c>
      <c r="G32" s="257">
        <v>0</v>
      </c>
      <c r="H32" s="257">
        <v>82.016999999999996</v>
      </c>
      <c r="I32" s="257">
        <v>21.7</v>
      </c>
      <c r="J32" s="257">
        <v>1.5</v>
      </c>
      <c r="K32" s="257">
        <v>5.8</v>
      </c>
      <c r="L32" s="257">
        <v>1.0129999999999999</v>
      </c>
      <c r="M32" s="257">
        <v>79.457999999999998</v>
      </c>
      <c r="N32" s="257">
        <v>83.956000000000003</v>
      </c>
      <c r="O32" s="257">
        <v>82.335999999999999</v>
      </c>
      <c r="P32" s="257">
        <v>12.7</v>
      </c>
      <c r="Q32" s="257">
        <v>30.9</v>
      </c>
      <c r="R32" s="257">
        <v>15.1</v>
      </c>
      <c r="S32" s="257">
        <v>5.39</v>
      </c>
      <c r="T32" s="16">
        <v>5</v>
      </c>
      <c r="U32" s="23">
        <f t="shared" si="1"/>
        <v>35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53186</v>
      </c>
      <c r="E33" s="257">
        <v>7631</v>
      </c>
      <c r="F33" s="257">
        <v>6.6774430000000002</v>
      </c>
      <c r="G33" s="257">
        <v>0</v>
      </c>
      <c r="H33" s="257">
        <v>80.581999999999994</v>
      </c>
      <c r="I33" s="257">
        <v>21.3</v>
      </c>
      <c r="J33" s="257">
        <v>5.0999999999999996</v>
      </c>
      <c r="K33" s="257">
        <v>17.600000000000001</v>
      </c>
      <c r="L33" s="257">
        <v>1.0123</v>
      </c>
      <c r="M33" s="257">
        <v>77.897999999999996</v>
      </c>
      <c r="N33" s="257">
        <v>82.524000000000001</v>
      </c>
      <c r="O33" s="257">
        <v>81.340999999999994</v>
      </c>
      <c r="P33" s="257">
        <v>15.3</v>
      </c>
      <c r="Q33" s="257">
        <v>30.7</v>
      </c>
      <c r="R33" s="257">
        <v>18.100000000000001</v>
      </c>
      <c r="S33" s="257">
        <v>5.39</v>
      </c>
      <c r="T33" s="16">
        <v>4</v>
      </c>
      <c r="U33" s="23">
        <f t="shared" si="1"/>
        <v>121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53065</v>
      </c>
      <c r="E34" s="257">
        <v>7613</v>
      </c>
      <c r="F34" s="257">
        <v>6.562735</v>
      </c>
      <c r="G34" s="257">
        <v>0</v>
      </c>
      <c r="H34" s="257">
        <v>78.352999999999994</v>
      </c>
      <c r="I34" s="257">
        <v>21.3</v>
      </c>
      <c r="J34" s="257">
        <v>5.3</v>
      </c>
      <c r="K34" s="257">
        <v>18.100000000000001</v>
      </c>
      <c r="L34" s="257">
        <v>1.0123</v>
      </c>
      <c r="M34" s="257">
        <v>74.058999999999997</v>
      </c>
      <c r="N34" s="257">
        <v>81.212999999999994</v>
      </c>
      <c r="O34" s="257">
        <v>79.111000000000004</v>
      </c>
      <c r="P34" s="257">
        <v>13.6</v>
      </c>
      <c r="Q34" s="257">
        <v>31</v>
      </c>
      <c r="R34" s="257">
        <v>16.100000000000001</v>
      </c>
      <c r="S34" s="257">
        <v>5.38</v>
      </c>
      <c r="T34" s="16">
        <v>3</v>
      </c>
      <c r="U34" s="23">
        <f t="shared" si="1"/>
        <v>126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52939</v>
      </c>
      <c r="E35" s="257">
        <v>7593</v>
      </c>
      <c r="F35" s="257">
        <v>6.3459729999999999</v>
      </c>
      <c r="G35" s="257">
        <v>0</v>
      </c>
      <c r="H35" s="257">
        <v>78.644999999999996</v>
      </c>
      <c r="I35" s="257">
        <v>19.8</v>
      </c>
      <c r="J35" s="257">
        <v>5.0999999999999996</v>
      </c>
      <c r="K35" s="257">
        <v>18</v>
      </c>
      <c r="L35" s="257">
        <v>1.0118</v>
      </c>
      <c r="M35" s="257">
        <v>75.858000000000004</v>
      </c>
      <c r="N35" s="257">
        <v>81.097999999999999</v>
      </c>
      <c r="O35" s="257">
        <v>76.180999999999997</v>
      </c>
      <c r="P35" s="257">
        <v>13</v>
      </c>
      <c r="Q35" s="257">
        <v>27.4</v>
      </c>
      <c r="R35" s="257">
        <v>16.2</v>
      </c>
      <c r="S35" s="257">
        <v>5.39</v>
      </c>
      <c r="T35" s="16">
        <v>2</v>
      </c>
      <c r="U35" s="23">
        <f t="shared" si="1"/>
        <v>120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52819</v>
      </c>
      <c r="E36" s="257">
        <v>7574</v>
      </c>
      <c r="F36" s="257">
        <v>6.4793520000000004</v>
      </c>
      <c r="G36" s="257">
        <v>0</v>
      </c>
      <c r="H36" s="257">
        <v>79.903000000000006</v>
      </c>
      <c r="I36" s="257">
        <v>21.3</v>
      </c>
      <c r="J36" s="257">
        <v>5.0999999999999996</v>
      </c>
      <c r="K36" s="257">
        <v>18</v>
      </c>
      <c r="L36" s="257">
        <v>1.0118</v>
      </c>
      <c r="M36" s="257">
        <v>76.814999999999998</v>
      </c>
      <c r="N36" s="257">
        <v>81.323999999999998</v>
      </c>
      <c r="O36" s="257">
        <v>78.81</v>
      </c>
      <c r="P36" s="257">
        <v>15.7</v>
      </c>
      <c r="Q36" s="257">
        <v>33.4</v>
      </c>
      <c r="R36" s="257">
        <v>18.7</v>
      </c>
      <c r="S36" s="257">
        <v>5.39</v>
      </c>
      <c r="T36" s="16">
        <v>1</v>
      </c>
      <c r="U36" s="23">
        <f t="shared" si="1"/>
        <v>120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52699</v>
      </c>
      <c r="E37" s="257">
        <v>7556</v>
      </c>
      <c r="F37" s="257">
        <v>6.6098730000000003</v>
      </c>
      <c r="G37" s="257">
        <v>0</v>
      </c>
      <c r="H37" s="257">
        <v>79.084999999999994</v>
      </c>
      <c r="I37" s="257">
        <v>20</v>
      </c>
      <c r="J37" s="257">
        <v>5.6</v>
      </c>
      <c r="K37" s="257">
        <v>6.9</v>
      </c>
      <c r="L37" s="257">
        <v>1.0124</v>
      </c>
      <c r="M37" s="257">
        <v>74.638999999999996</v>
      </c>
      <c r="N37" s="257">
        <v>82.483000000000004</v>
      </c>
      <c r="O37" s="257">
        <v>79.911000000000001</v>
      </c>
      <c r="P37" s="257">
        <v>15.3</v>
      </c>
      <c r="Q37" s="257">
        <v>31.3</v>
      </c>
      <c r="R37" s="257">
        <v>16.600000000000001</v>
      </c>
      <c r="S37" s="257">
        <v>5.38</v>
      </c>
      <c r="T37" s="1"/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2" sqref="A22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-95249</v>
      </c>
      <c r="V6" s="4"/>
      <c r="W6" s="218"/>
      <c r="X6" s="218"/>
      <c r="Y6" s="225"/>
    </row>
    <row r="7" spans="1:25">
      <c r="A7" s="21">
        <v>31</v>
      </c>
      <c r="B7" s="228"/>
      <c r="C7" s="228"/>
      <c r="D7" s="257">
        <v>95249</v>
      </c>
      <c r="T7" s="22">
        <v>30</v>
      </c>
      <c r="U7" s="23">
        <f>D7-D8</f>
        <v>428</v>
      </c>
      <c r="V7" s="24">
        <v>1</v>
      </c>
      <c r="W7" s="251"/>
      <c r="X7" s="254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 s="257">
        <v>94821</v>
      </c>
      <c r="T8" s="16">
        <v>29</v>
      </c>
      <c r="U8" s="23">
        <f>D8-D9</f>
        <v>386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94435</v>
      </c>
      <c r="E9" s="257">
        <v>14004</v>
      </c>
      <c r="F9" s="257">
        <v>6.2777089999999998</v>
      </c>
      <c r="G9" s="257">
        <v>0</v>
      </c>
      <c r="H9" s="257">
        <v>77.902000000000001</v>
      </c>
      <c r="I9" s="257">
        <v>19.100000000000001</v>
      </c>
      <c r="J9" s="257">
        <v>19.399999999999999</v>
      </c>
      <c r="K9" s="257">
        <v>59.4</v>
      </c>
      <c r="L9" s="257">
        <v>1.0112000000000001</v>
      </c>
      <c r="M9" s="257">
        <v>76.207999999999998</v>
      </c>
      <c r="N9" s="257">
        <v>80.542000000000002</v>
      </c>
      <c r="O9" s="257">
        <v>76.572999999999993</v>
      </c>
      <c r="P9" s="257">
        <v>10.6</v>
      </c>
      <c r="Q9" s="257">
        <v>28.7</v>
      </c>
      <c r="R9" s="257">
        <v>20.5</v>
      </c>
      <c r="S9" s="257">
        <v>5.26</v>
      </c>
      <c r="T9" s="22">
        <v>28</v>
      </c>
      <c r="U9" s="23">
        <f t="shared" ref="U9:U36" si="1">D9-D10</f>
        <v>452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93983</v>
      </c>
      <c r="E10" s="257">
        <v>13932</v>
      </c>
      <c r="F10" s="257">
        <v>6.3264360000000002</v>
      </c>
      <c r="G10" s="257">
        <v>0</v>
      </c>
      <c r="H10" s="257">
        <v>80.305000000000007</v>
      </c>
      <c r="I10" s="257">
        <v>21.5</v>
      </c>
      <c r="J10" s="257">
        <v>5.4</v>
      </c>
      <c r="K10" s="257">
        <v>59.7</v>
      </c>
      <c r="L10" s="257">
        <v>1.0112000000000001</v>
      </c>
      <c r="M10" s="257">
        <v>77.057000000000002</v>
      </c>
      <c r="N10" s="257">
        <v>82.102999999999994</v>
      </c>
      <c r="O10" s="257">
        <v>77.489999999999995</v>
      </c>
      <c r="P10" s="257">
        <v>11.6</v>
      </c>
      <c r="Q10" s="257">
        <v>37.4</v>
      </c>
      <c r="R10" s="257">
        <v>21.2</v>
      </c>
      <c r="S10" s="257">
        <v>5.27</v>
      </c>
      <c r="T10" s="16">
        <v>27</v>
      </c>
      <c r="U10" s="23">
        <f t="shared" si="1"/>
        <v>131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93852</v>
      </c>
      <c r="E11" s="257">
        <v>13912</v>
      </c>
      <c r="F11" s="257">
        <v>6.7272210000000001</v>
      </c>
      <c r="G11" s="257">
        <v>0</v>
      </c>
      <c r="H11" s="257">
        <v>79.680999999999997</v>
      </c>
      <c r="I11" s="257">
        <v>18.899999999999999</v>
      </c>
      <c r="J11" s="257">
        <v>0</v>
      </c>
      <c r="K11" s="257">
        <v>0</v>
      </c>
      <c r="L11" s="257">
        <v>1.0130999999999999</v>
      </c>
      <c r="M11" s="257">
        <v>77.099999999999994</v>
      </c>
      <c r="N11" s="257">
        <v>81.718999999999994</v>
      </c>
      <c r="O11" s="257">
        <v>80.379000000000005</v>
      </c>
      <c r="P11" s="257">
        <v>8.5</v>
      </c>
      <c r="Q11" s="257">
        <v>31.2</v>
      </c>
      <c r="R11" s="257">
        <v>13.2</v>
      </c>
      <c r="S11" s="257">
        <v>5.26</v>
      </c>
      <c r="T11" s="16">
        <v>26</v>
      </c>
      <c r="U11" s="23">
        <f t="shared" si="1"/>
        <v>0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93852</v>
      </c>
      <c r="E12" s="257">
        <v>13912</v>
      </c>
      <c r="F12" s="257">
        <v>6.6503410000000001</v>
      </c>
      <c r="G12" s="257">
        <v>0</v>
      </c>
      <c r="H12" s="257">
        <v>78.427000000000007</v>
      </c>
      <c r="I12" s="257">
        <v>20.100000000000001</v>
      </c>
      <c r="J12" s="257">
        <v>1.1000000000000001</v>
      </c>
      <c r="K12" s="257">
        <v>5.3</v>
      </c>
      <c r="L12" s="257">
        <v>1.0125999999999999</v>
      </c>
      <c r="M12" s="257">
        <v>76.06</v>
      </c>
      <c r="N12" s="257">
        <v>80.972999999999999</v>
      </c>
      <c r="O12" s="257">
        <v>80.141999999999996</v>
      </c>
      <c r="P12" s="257">
        <v>10.9</v>
      </c>
      <c r="Q12" s="257">
        <v>32.6</v>
      </c>
      <c r="R12" s="257">
        <v>15.6</v>
      </c>
      <c r="S12" s="257">
        <v>5.27</v>
      </c>
      <c r="T12" s="16">
        <v>25</v>
      </c>
      <c r="U12" s="23">
        <f t="shared" si="1"/>
        <v>26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93826</v>
      </c>
      <c r="E13" s="257">
        <v>13908</v>
      </c>
      <c r="F13" s="257">
        <v>6.4622890000000002</v>
      </c>
      <c r="G13" s="257">
        <v>0</v>
      </c>
      <c r="H13" s="257">
        <v>78.253</v>
      </c>
      <c r="I13" s="257">
        <v>19.3</v>
      </c>
      <c r="J13" s="257">
        <v>2.9</v>
      </c>
      <c r="K13" s="257">
        <v>6.8</v>
      </c>
      <c r="L13" s="257">
        <v>1.0122</v>
      </c>
      <c r="M13" s="257">
        <v>76.695999999999998</v>
      </c>
      <c r="N13" s="257">
        <v>80.587000000000003</v>
      </c>
      <c r="O13" s="257">
        <v>77.396000000000001</v>
      </c>
      <c r="P13" s="257">
        <v>11.1</v>
      </c>
      <c r="Q13" s="257">
        <v>35.299999999999997</v>
      </c>
      <c r="R13" s="257">
        <v>15</v>
      </c>
      <c r="S13" s="257">
        <v>5.27</v>
      </c>
      <c r="T13" s="16">
        <v>24</v>
      </c>
      <c r="U13" s="23">
        <f t="shared" si="1"/>
        <v>69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93757</v>
      </c>
      <c r="E14" s="257">
        <v>13897</v>
      </c>
      <c r="F14" s="257">
        <v>6.5007770000000002</v>
      </c>
      <c r="G14" s="257">
        <v>0</v>
      </c>
      <c r="H14" s="257">
        <v>78.405000000000001</v>
      </c>
      <c r="I14" s="257">
        <v>19.8</v>
      </c>
      <c r="J14" s="257">
        <v>7.2</v>
      </c>
      <c r="K14" s="257">
        <v>56.4</v>
      </c>
      <c r="L14" s="257">
        <v>1.0125</v>
      </c>
      <c r="M14" s="257">
        <v>74.08</v>
      </c>
      <c r="N14" s="257">
        <v>80.992999999999995</v>
      </c>
      <c r="O14" s="257">
        <v>77.569999999999993</v>
      </c>
      <c r="P14" s="257">
        <v>11.9</v>
      </c>
      <c r="Q14" s="257">
        <v>32.1</v>
      </c>
      <c r="R14" s="257">
        <v>14</v>
      </c>
      <c r="S14" s="257">
        <v>5.27</v>
      </c>
      <c r="T14" s="16">
        <v>23</v>
      </c>
      <c r="U14" s="23">
        <f t="shared" si="1"/>
        <v>171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93586</v>
      </c>
      <c r="E15" s="257">
        <v>13870</v>
      </c>
      <c r="F15" s="257">
        <v>6.2938489999999998</v>
      </c>
      <c r="G15" s="257">
        <v>0</v>
      </c>
      <c r="H15" s="257">
        <v>76.658000000000001</v>
      </c>
      <c r="I15" s="257">
        <v>19.7</v>
      </c>
      <c r="J15" s="257">
        <v>13.1</v>
      </c>
      <c r="K15" s="257">
        <v>59.2</v>
      </c>
      <c r="L15" s="257">
        <v>1.0119</v>
      </c>
      <c r="M15" s="257">
        <v>73.635999999999996</v>
      </c>
      <c r="N15" s="257">
        <v>79.706999999999994</v>
      </c>
      <c r="O15" s="257">
        <v>74.905000000000001</v>
      </c>
      <c r="P15" s="257">
        <v>9.6</v>
      </c>
      <c r="Q15" s="257">
        <v>29.8</v>
      </c>
      <c r="R15" s="257">
        <v>14.4</v>
      </c>
      <c r="S15" s="257">
        <v>5.27</v>
      </c>
      <c r="T15" s="16">
        <v>22</v>
      </c>
      <c r="U15" s="23">
        <f t="shared" si="1"/>
        <v>296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93290</v>
      </c>
      <c r="E16" s="257">
        <v>13821</v>
      </c>
      <c r="F16" s="257">
        <v>6.214836</v>
      </c>
      <c r="G16" s="257">
        <v>0</v>
      </c>
      <c r="H16" s="257">
        <v>76.679000000000002</v>
      </c>
      <c r="I16" s="257">
        <v>21</v>
      </c>
      <c r="J16" s="257">
        <v>18.8</v>
      </c>
      <c r="K16" s="257">
        <v>59.6</v>
      </c>
      <c r="L16" s="257">
        <v>1.0107999999999999</v>
      </c>
      <c r="M16" s="257">
        <v>73.075999999999993</v>
      </c>
      <c r="N16" s="257">
        <v>80.141000000000005</v>
      </c>
      <c r="O16" s="257">
        <v>76.227999999999994</v>
      </c>
      <c r="P16" s="257">
        <v>10.7</v>
      </c>
      <c r="Q16" s="257">
        <v>31.1</v>
      </c>
      <c r="R16" s="257">
        <v>22.2</v>
      </c>
      <c r="S16" s="257">
        <v>5.27</v>
      </c>
      <c r="T16" s="22">
        <v>21</v>
      </c>
      <c r="U16" s="23">
        <f t="shared" si="1"/>
        <v>436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92854</v>
      </c>
      <c r="E17" s="257">
        <v>13750</v>
      </c>
      <c r="F17" s="257">
        <v>6.0743400000000003</v>
      </c>
      <c r="G17" s="257">
        <v>0</v>
      </c>
      <c r="H17" s="257">
        <v>79.549000000000007</v>
      </c>
      <c r="I17" s="257">
        <v>21</v>
      </c>
      <c r="J17" s="257">
        <v>4.5</v>
      </c>
      <c r="K17" s="257">
        <v>59.7</v>
      </c>
      <c r="L17" s="257">
        <v>1.0105999999999999</v>
      </c>
      <c r="M17" s="257">
        <v>74.036000000000001</v>
      </c>
      <c r="N17" s="257">
        <v>81.653000000000006</v>
      </c>
      <c r="O17" s="257">
        <v>74.195999999999998</v>
      </c>
      <c r="P17" s="257">
        <v>9.5</v>
      </c>
      <c r="Q17" s="257">
        <v>36.5</v>
      </c>
      <c r="R17" s="257">
        <v>22</v>
      </c>
      <c r="S17" s="257">
        <v>5.27</v>
      </c>
      <c r="T17" s="16">
        <v>20</v>
      </c>
      <c r="U17" s="23">
        <f t="shared" si="1"/>
        <v>109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92745</v>
      </c>
      <c r="E18" s="257">
        <v>13733</v>
      </c>
      <c r="F18" s="257">
        <v>6.7145260000000002</v>
      </c>
      <c r="G18" s="257">
        <v>0</v>
      </c>
      <c r="H18" s="257">
        <v>79.183000000000007</v>
      </c>
      <c r="I18" s="257">
        <v>21.2</v>
      </c>
      <c r="J18" s="257">
        <v>0</v>
      </c>
      <c r="K18" s="257">
        <v>0</v>
      </c>
      <c r="L18" s="257">
        <v>1.0130999999999999</v>
      </c>
      <c r="M18" s="257">
        <v>76.179000000000002</v>
      </c>
      <c r="N18" s="257">
        <v>81.965000000000003</v>
      </c>
      <c r="O18" s="257">
        <v>80.004999999999995</v>
      </c>
      <c r="P18" s="257">
        <v>10.4</v>
      </c>
      <c r="Q18" s="257">
        <v>35.1</v>
      </c>
      <c r="R18" s="257">
        <v>12.6</v>
      </c>
      <c r="S18" s="257">
        <v>5.27</v>
      </c>
      <c r="T18" s="16">
        <v>19</v>
      </c>
      <c r="U18" s="23">
        <f t="shared" si="1"/>
        <v>0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92745</v>
      </c>
      <c r="E19" s="257">
        <v>13733</v>
      </c>
      <c r="F19" s="257">
        <v>6.4250550000000004</v>
      </c>
      <c r="G19" s="257">
        <v>0</v>
      </c>
      <c r="H19" s="257">
        <v>77.811000000000007</v>
      </c>
      <c r="I19" s="257">
        <v>20.8</v>
      </c>
      <c r="J19" s="257">
        <v>1.2</v>
      </c>
      <c r="K19" s="257">
        <v>5.0999999999999996</v>
      </c>
      <c r="L19" s="257">
        <v>1.012</v>
      </c>
      <c r="M19" s="257">
        <v>75.569999999999993</v>
      </c>
      <c r="N19" s="257">
        <v>80.432000000000002</v>
      </c>
      <c r="O19" s="257">
        <v>77.171999999999997</v>
      </c>
      <c r="P19" s="257">
        <v>11.8</v>
      </c>
      <c r="Q19" s="257">
        <v>35.700000000000003</v>
      </c>
      <c r="R19" s="257">
        <v>15.9</v>
      </c>
      <c r="S19" s="257">
        <v>5.28</v>
      </c>
      <c r="T19" s="16">
        <v>18</v>
      </c>
      <c r="U19" s="23">
        <f t="shared" si="1"/>
        <v>27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92718</v>
      </c>
      <c r="E20" s="257">
        <v>13728</v>
      </c>
      <c r="F20" s="257">
        <v>6.5373250000000001</v>
      </c>
      <c r="G20" s="257">
        <v>0</v>
      </c>
      <c r="H20" s="257">
        <v>77.176000000000002</v>
      </c>
      <c r="I20" s="257">
        <v>20.7</v>
      </c>
      <c r="J20" s="257">
        <v>14.8</v>
      </c>
      <c r="K20" s="257">
        <v>59.4</v>
      </c>
      <c r="L20" s="257">
        <v>1.0122</v>
      </c>
      <c r="M20" s="257">
        <v>74.367999999999995</v>
      </c>
      <c r="N20" s="257">
        <v>80.349000000000004</v>
      </c>
      <c r="O20" s="257">
        <v>79.058000000000007</v>
      </c>
      <c r="P20" s="257">
        <v>16</v>
      </c>
      <c r="Q20" s="257">
        <v>29.6</v>
      </c>
      <c r="R20" s="257">
        <v>17</v>
      </c>
      <c r="S20" s="257">
        <v>5.28</v>
      </c>
      <c r="T20" s="16">
        <v>17</v>
      </c>
      <c r="U20" s="23">
        <f t="shared" si="1"/>
        <v>341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92377</v>
      </c>
      <c r="E21" s="257">
        <v>13673</v>
      </c>
      <c r="F21" s="257">
        <v>6.2753209999999999</v>
      </c>
      <c r="G21" s="257">
        <v>0</v>
      </c>
      <c r="H21" s="257">
        <v>81.731999999999999</v>
      </c>
      <c r="I21" s="257">
        <v>19.899999999999999</v>
      </c>
      <c r="J21" s="257">
        <v>6.7</v>
      </c>
      <c r="K21" s="257">
        <v>58.6</v>
      </c>
      <c r="L21" s="257">
        <v>1.0109999999999999</v>
      </c>
      <c r="M21" s="257">
        <v>76.823999999999998</v>
      </c>
      <c r="N21" s="257">
        <v>82.698999999999998</v>
      </c>
      <c r="O21" s="257">
        <v>77.040000000000006</v>
      </c>
      <c r="P21" s="257">
        <v>15.6</v>
      </c>
      <c r="Q21" s="257">
        <v>31.4</v>
      </c>
      <c r="R21" s="257">
        <v>22.1</v>
      </c>
      <c r="S21" s="257">
        <v>5.28</v>
      </c>
      <c r="T21" s="16">
        <v>16</v>
      </c>
      <c r="U21" s="23">
        <f t="shared" si="1"/>
        <v>161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92216</v>
      </c>
      <c r="E22" s="257">
        <v>13648</v>
      </c>
      <c r="F22" s="257">
        <v>6.808357</v>
      </c>
      <c r="G22" s="257">
        <v>0</v>
      </c>
      <c r="H22" s="257">
        <v>80.186000000000007</v>
      </c>
      <c r="I22" s="257">
        <v>21</v>
      </c>
      <c r="J22" s="257">
        <v>2.4</v>
      </c>
      <c r="K22" s="257">
        <v>2.4</v>
      </c>
      <c r="L22" s="257">
        <v>1.0127999999999999</v>
      </c>
      <c r="M22" s="257">
        <v>74.003</v>
      </c>
      <c r="N22" s="257">
        <v>82.787999999999997</v>
      </c>
      <c r="O22" s="257">
        <v>82.566999999999993</v>
      </c>
      <c r="P22" s="257">
        <v>14.3</v>
      </c>
      <c r="Q22" s="257">
        <v>34</v>
      </c>
      <c r="R22" s="257">
        <v>16.399999999999999</v>
      </c>
      <c r="S22" s="257">
        <v>5.28</v>
      </c>
      <c r="T22" s="16">
        <v>15</v>
      </c>
      <c r="U22" s="23">
        <f t="shared" si="1"/>
        <v>54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92162</v>
      </c>
      <c r="E23" s="257">
        <v>13320</v>
      </c>
      <c r="F23" s="257">
        <v>6.2454359999999998</v>
      </c>
      <c r="G23" s="257">
        <v>0</v>
      </c>
      <c r="H23" s="257">
        <v>80.585999999999999</v>
      </c>
      <c r="I23" s="257">
        <v>23.7</v>
      </c>
      <c r="J23" s="257">
        <v>6.5</v>
      </c>
      <c r="K23" s="257">
        <v>58.1</v>
      </c>
      <c r="L23" s="257">
        <v>1.0107999999999999</v>
      </c>
      <c r="M23" s="257">
        <v>74.769000000000005</v>
      </c>
      <c r="N23" s="257">
        <v>82.564999999999998</v>
      </c>
      <c r="O23" s="257">
        <v>76.965000000000003</v>
      </c>
      <c r="P23" s="257">
        <v>15.2</v>
      </c>
      <c r="Q23" s="257">
        <v>35</v>
      </c>
      <c r="R23" s="257">
        <v>23.2</v>
      </c>
      <c r="S23" s="257">
        <v>5.29</v>
      </c>
      <c r="T23" s="22">
        <v>14</v>
      </c>
      <c r="U23" s="23">
        <f t="shared" si="1"/>
        <v>145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92017</v>
      </c>
      <c r="E24" s="257">
        <v>13296</v>
      </c>
      <c r="F24" s="257">
        <v>6.7197630000000004</v>
      </c>
      <c r="G24" s="257">
        <v>0</v>
      </c>
      <c r="H24" s="257">
        <v>81.375</v>
      </c>
      <c r="I24" s="257">
        <v>23</v>
      </c>
      <c r="J24" s="257">
        <v>2.2000000000000002</v>
      </c>
      <c r="K24" s="257">
        <v>2.9</v>
      </c>
      <c r="L24" s="257">
        <v>1.0125</v>
      </c>
      <c r="M24" s="257">
        <v>78.956999999999994</v>
      </c>
      <c r="N24" s="257">
        <v>83.204999999999998</v>
      </c>
      <c r="O24" s="257">
        <v>81.617000000000004</v>
      </c>
      <c r="P24" s="257">
        <v>13.2</v>
      </c>
      <c r="Q24" s="257">
        <v>34.4</v>
      </c>
      <c r="R24" s="257">
        <v>17.2</v>
      </c>
      <c r="S24" s="257">
        <v>5.29</v>
      </c>
      <c r="T24" s="16">
        <v>13</v>
      </c>
      <c r="U24" s="23">
        <f>D24-D25</f>
        <v>110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91907</v>
      </c>
      <c r="E25" s="257">
        <v>13288</v>
      </c>
      <c r="F25" s="257">
        <v>6.6217389999999998</v>
      </c>
      <c r="G25" s="257">
        <v>0</v>
      </c>
      <c r="H25" s="257">
        <v>80.022000000000006</v>
      </c>
      <c r="I25" s="257">
        <v>22.8</v>
      </c>
      <c r="J25" s="257">
        <v>1.4</v>
      </c>
      <c r="K25" s="257">
        <v>6.4</v>
      </c>
      <c r="L25" s="257">
        <v>1.0121</v>
      </c>
      <c r="M25" s="257">
        <v>77.555999999999997</v>
      </c>
      <c r="N25" s="257">
        <v>81.790999999999997</v>
      </c>
      <c r="O25" s="257">
        <v>80.831000000000003</v>
      </c>
      <c r="P25" s="257">
        <v>15.3</v>
      </c>
      <c r="Q25" s="257">
        <v>33.700000000000003</v>
      </c>
      <c r="R25" s="257">
        <v>18.899999999999999</v>
      </c>
      <c r="S25" s="257">
        <v>5.29</v>
      </c>
      <c r="T25" s="16">
        <v>12</v>
      </c>
      <c r="U25" s="23">
        <f t="shared" si="1"/>
        <v>8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91899</v>
      </c>
      <c r="E26" s="257">
        <v>13283</v>
      </c>
      <c r="F26" s="257">
        <v>6.437487</v>
      </c>
      <c r="G26" s="257">
        <v>0</v>
      </c>
      <c r="H26" s="257">
        <v>78.010000000000005</v>
      </c>
      <c r="I26" s="257">
        <v>22.6</v>
      </c>
      <c r="J26" s="257">
        <v>11.8</v>
      </c>
      <c r="K26" s="257">
        <v>58.1</v>
      </c>
      <c r="L26" s="257">
        <v>1.0115000000000001</v>
      </c>
      <c r="M26" s="257">
        <v>74.134</v>
      </c>
      <c r="N26" s="257">
        <v>80.584999999999994</v>
      </c>
      <c r="O26" s="257">
        <v>78.745000000000005</v>
      </c>
      <c r="P26" s="257">
        <v>14.2</v>
      </c>
      <c r="Q26" s="257">
        <v>32.5</v>
      </c>
      <c r="R26" s="257">
        <v>20.3</v>
      </c>
      <c r="S26" s="257">
        <v>5.29</v>
      </c>
      <c r="T26" s="16">
        <v>11</v>
      </c>
      <c r="U26" s="23">
        <f t="shared" si="1"/>
        <v>314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91585</v>
      </c>
      <c r="E27" s="257">
        <v>13240</v>
      </c>
      <c r="F27" s="257">
        <v>6.2308669999999999</v>
      </c>
      <c r="G27" s="257">
        <v>0</v>
      </c>
      <c r="H27" s="257">
        <v>78.295000000000002</v>
      </c>
      <c r="I27" s="257">
        <v>21.7</v>
      </c>
      <c r="J27" s="257">
        <v>13.2</v>
      </c>
      <c r="K27" s="257">
        <v>59.3</v>
      </c>
      <c r="L27" s="257">
        <v>1.0109999999999999</v>
      </c>
      <c r="M27" s="257">
        <v>75.778999999999996</v>
      </c>
      <c r="N27" s="257">
        <v>80.540000000000006</v>
      </c>
      <c r="O27" s="257">
        <v>76.164000000000001</v>
      </c>
      <c r="P27" s="257">
        <v>13.9</v>
      </c>
      <c r="Q27" s="257">
        <v>31</v>
      </c>
      <c r="R27" s="257">
        <v>21.2</v>
      </c>
      <c r="S27" s="257">
        <v>5.29</v>
      </c>
      <c r="T27" s="16">
        <v>10</v>
      </c>
      <c r="U27" s="23">
        <f t="shared" si="1"/>
        <v>173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91412</v>
      </c>
      <c r="E28" s="257">
        <v>13192</v>
      </c>
      <c r="F28" s="257">
        <v>6.3635159999999997</v>
      </c>
      <c r="G28" s="257">
        <v>0</v>
      </c>
      <c r="H28" s="257">
        <v>79.48</v>
      </c>
      <c r="I28" s="257">
        <v>22.2</v>
      </c>
      <c r="J28" s="257">
        <v>18.600000000000001</v>
      </c>
      <c r="K28" s="257">
        <v>59.5</v>
      </c>
      <c r="L28" s="257">
        <v>1.0111000000000001</v>
      </c>
      <c r="M28" s="257">
        <v>76.721000000000004</v>
      </c>
      <c r="N28" s="257">
        <v>80.802000000000007</v>
      </c>
      <c r="O28" s="257">
        <v>78.341999999999999</v>
      </c>
      <c r="P28" s="257">
        <v>16</v>
      </c>
      <c r="Q28" s="257">
        <v>32.799999999999997</v>
      </c>
      <c r="R28" s="257">
        <v>22.3</v>
      </c>
      <c r="S28" s="257">
        <v>5.29</v>
      </c>
      <c r="T28" s="16">
        <v>9</v>
      </c>
      <c r="U28" s="23">
        <f t="shared" si="1"/>
        <v>320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91092</v>
      </c>
      <c r="E29" s="257">
        <v>13125</v>
      </c>
      <c r="F29" s="257">
        <v>6.4295879999999999</v>
      </c>
      <c r="G29" s="257">
        <v>0</v>
      </c>
      <c r="H29" s="257">
        <v>78.772000000000006</v>
      </c>
      <c r="I29" s="257">
        <v>21.4</v>
      </c>
      <c r="J29" s="257">
        <v>14.6</v>
      </c>
      <c r="K29" s="257">
        <v>59.7</v>
      </c>
      <c r="L29" s="257">
        <v>1.0112000000000001</v>
      </c>
      <c r="M29" s="257">
        <v>74.837000000000003</v>
      </c>
      <c r="N29" s="257">
        <v>81.909000000000006</v>
      </c>
      <c r="O29" s="257">
        <v>79.349000000000004</v>
      </c>
      <c r="P29" s="257">
        <v>15.6</v>
      </c>
      <c r="Q29" s="257">
        <v>30.6</v>
      </c>
      <c r="R29" s="257">
        <v>22.6</v>
      </c>
      <c r="S29" s="257">
        <v>5.29</v>
      </c>
      <c r="T29" s="16">
        <v>8</v>
      </c>
      <c r="U29" s="23">
        <f t="shared" si="1"/>
        <v>397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90695</v>
      </c>
      <c r="E30" s="257">
        <v>13407</v>
      </c>
      <c r="F30" s="257">
        <v>6.1279950000000003</v>
      </c>
      <c r="G30" s="257">
        <v>0</v>
      </c>
      <c r="H30" s="257">
        <v>77.328999999999994</v>
      </c>
      <c r="I30" s="257">
        <v>22.1</v>
      </c>
      <c r="J30" s="257">
        <v>22.6</v>
      </c>
      <c r="K30" s="257">
        <v>59.8</v>
      </c>
      <c r="L30" s="257">
        <v>1.0105999999999999</v>
      </c>
      <c r="M30" s="257">
        <v>74.138000000000005</v>
      </c>
      <c r="N30" s="257">
        <v>80.963999999999999</v>
      </c>
      <c r="O30" s="257">
        <v>75.302000000000007</v>
      </c>
      <c r="P30" s="257">
        <v>13</v>
      </c>
      <c r="Q30" s="257">
        <v>32.6</v>
      </c>
      <c r="R30" s="257">
        <v>23.1</v>
      </c>
      <c r="S30" s="257">
        <v>5.29</v>
      </c>
      <c r="T30" s="22">
        <v>7</v>
      </c>
      <c r="U30" s="23">
        <f t="shared" si="1"/>
        <v>532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90163</v>
      </c>
      <c r="E31" s="257">
        <v>13320</v>
      </c>
      <c r="F31" s="257">
        <v>6.2454359999999998</v>
      </c>
      <c r="G31" s="257">
        <v>0</v>
      </c>
      <c r="H31" s="257">
        <v>80.585999999999999</v>
      </c>
      <c r="I31" s="257">
        <v>23.7</v>
      </c>
      <c r="J31" s="257">
        <v>6.5</v>
      </c>
      <c r="K31" s="257">
        <v>58.1</v>
      </c>
      <c r="L31" s="257">
        <v>1.0107999999999999</v>
      </c>
      <c r="M31" s="257">
        <v>74.769000000000005</v>
      </c>
      <c r="N31" s="257">
        <v>82.564999999999998</v>
      </c>
      <c r="O31" s="257">
        <v>76.965000000000003</v>
      </c>
      <c r="P31" s="257">
        <v>15.2</v>
      </c>
      <c r="Q31" s="257">
        <v>35</v>
      </c>
      <c r="R31" s="257">
        <v>23.2</v>
      </c>
      <c r="S31" s="257">
        <v>5.29</v>
      </c>
      <c r="T31" s="16">
        <v>6</v>
      </c>
      <c r="U31" s="23">
        <f t="shared" si="1"/>
        <v>158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90005</v>
      </c>
      <c r="E32" s="257">
        <v>13296</v>
      </c>
      <c r="F32" s="257">
        <v>6.7197630000000004</v>
      </c>
      <c r="G32" s="257">
        <v>0</v>
      </c>
      <c r="H32" s="257">
        <v>81.375</v>
      </c>
      <c r="I32" s="257">
        <v>23</v>
      </c>
      <c r="J32" s="257">
        <v>2.2000000000000002</v>
      </c>
      <c r="K32" s="257">
        <v>2.9</v>
      </c>
      <c r="L32" s="257">
        <v>1.0125</v>
      </c>
      <c r="M32" s="257">
        <v>78.956999999999994</v>
      </c>
      <c r="N32" s="257">
        <v>83.204999999999998</v>
      </c>
      <c r="O32" s="257">
        <v>81.617000000000004</v>
      </c>
      <c r="P32" s="257">
        <v>13.2</v>
      </c>
      <c r="Q32" s="257">
        <v>34.4</v>
      </c>
      <c r="R32" s="257">
        <v>17.2</v>
      </c>
      <c r="S32" s="257">
        <v>5.29</v>
      </c>
      <c r="T32" s="16">
        <v>5</v>
      </c>
      <c r="U32" s="23">
        <f t="shared" si="1"/>
        <v>51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89954</v>
      </c>
      <c r="E33" s="257">
        <v>13288</v>
      </c>
      <c r="F33" s="257">
        <v>6.6217389999999998</v>
      </c>
      <c r="G33" s="257">
        <v>0</v>
      </c>
      <c r="H33" s="257">
        <v>80.022000000000006</v>
      </c>
      <c r="I33" s="257">
        <v>22.8</v>
      </c>
      <c r="J33" s="257">
        <v>1.4</v>
      </c>
      <c r="K33" s="257">
        <v>6.4</v>
      </c>
      <c r="L33" s="257">
        <v>1.0121</v>
      </c>
      <c r="M33" s="257">
        <v>77.555999999999997</v>
      </c>
      <c r="N33" s="257">
        <v>81.790999999999997</v>
      </c>
      <c r="O33" s="257">
        <v>80.831000000000003</v>
      </c>
      <c r="P33" s="257">
        <v>15.3</v>
      </c>
      <c r="Q33" s="257">
        <v>33.700000000000003</v>
      </c>
      <c r="R33" s="257">
        <v>18.899999999999999</v>
      </c>
      <c r="S33" s="257">
        <v>5.29</v>
      </c>
      <c r="T33" s="16">
        <v>4</v>
      </c>
      <c r="U33" s="23">
        <f t="shared" si="1"/>
        <v>33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89921</v>
      </c>
      <c r="E34" s="257">
        <v>13283</v>
      </c>
      <c r="F34" s="257">
        <v>6.437487</v>
      </c>
      <c r="G34" s="257">
        <v>0</v>
      </c>
      <c r="H34" s="257">
        <v>78.010000000000005</v>
      </c>
      <c r="I34" s="257">
        <v>22.6</v>
      </c>
      <c r="J34" s="257">
        <v>11.8</v>
      </c>
      <c r="K34" s="257">
        <v>58.1</v>
      </c>
      <c r="L34" s="257">
        <v>1.0115000000000001</v>
      </c>
      <c r="M34" s="257">
        <v>74.134</v>
      </c>
      <c r="N34" s="257">
        <v>80.584999999999994</v>
      </c>
      <c r="O34" s="257">
        <v>78.745000000000005</v>
      </c>
      <c r="P34" s="257">
        <v>14.2</v>
      </c>
      <c r="Q34" s="257">
        <v>32.5</v>
      </c>
      <c r="R34" s="257">
        <v>20.3</v>
      </c>
      <c r="S34" s="257">
        <v>5.29</v>
      </c>
      <c r="T34" s="16">
        <v>3</v>
      </c>
      <c r="U34" s="23">
        <f t="shared" si="1"/>
        <v>266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89655</v>
      </c>
      <c r="E35" s="257">
        <v>13240</v>
      </c>
      <c r="F35" s="257">
        <v>6.2308669999999999</v>
      </c>
      <c r="G35" s="257">
        <v>0</v>
      </c>
      <c r="H35" s="257">
        <v>78.295000000000002</v>
      </c>
      <c r="I35" s="257">
        <v>21.7</v>
      </c>
      <c r="J35" s="257">
        <v>13.2</v>
      </c>
      <c r="K35" s="257">
        <v>59.3</v>
      </c>
      <c r="L35" s="257">
        <v>1.0109999999999999</v>
      </c>
      <c r="M35" s="257">
        <v>75.778999999999996</v>
      </c>
      <c r="N35" s="257">
        <v>80.540000000000006</v>
      </c>
      <c r="O35" s="257">
        <v>76.164000000000001</v>
      </c>
      <c r="P35" s="257">
        <v>13.9</v>
      </c>
      <c r="Q35" s="257">
        <v>31</v>
      </c>
      <c r="R35" s="257">
        <v>21.2</v>
      </c>
      <c r="S35" s="257">
        <v>5.29</v>
      </c>
      <c r="T35" s="16">
        <v>2</v>
      </c>
      <c r="U35" s="23">
        <f t="shared" si="1"/>
        <v>306</v>
      </c>
      <c r="V35" s="5"/>
      <c r="W35" s="217"/>
      <c r="X35" s="121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89349</v>
      </c>
      <c r="E36" s="257">
        <v>13192</v>
      </c>
      <c r="F36" s="257">
        <v>6.3635159999999997</v>
      </c>
      <c r="G36" s="257">
        <v>0</v>
      </c>
      <c r="H36" s="257">
        <v>79.48</v>
      </c>
      <c r="I36" s="257">
        <v>22.2</v>
      </c>
      <c r="J36" s="257">
        <v>18.600000000000001</v>
      </c>
      <c r="K36" s="257">
        <v>59.5</v>
      </c>
      <c r="L36" s="257">
        <v>1.0111000000000001</v>
      </c>
      <c r="M36" s="257">
        <v>76.721000000000004</v>
      </c>
      <c r="N36" s="257">
        <v>80.802000000000007</v>
      </c>
      <c r="O36" s="257">
        <v>78.341999999999999</v>
      </c>
      <c r="P36" s="257">
        <v>16</v>
      </c>
      <c r="Q36" s="257">
        <v>32.799999999999997</v>
      </c>
      <c r="R36" s="257">
        <v>22.3</v>
      </c>
      <c r="S36" s="257">
        <v>5.29</v>
      </c>
      <c r="T36" s="16">
        <v>1</v>
      </c>
      <c r="U36" s="23">
        <f t="shared" si="1"/>
        <v>426</v>
      </c>
      <c r="V36" s="5"/>
      <c r="W36" s="109"/>
      <c r="X36" s="99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88923</v>
      </c>
      <c r="E37" s="257">
        <v>13125</v>
      </c>
      <c r="F37" s="257">
        <v>6.4295879999999999</v>
      </c>
      <c r="G37" s="257">
        <v>0</v>
      </c>
      <c r="H37" s="257">
        <v>78.772000000000006</v>
      </c>
      <c r="I37" s="257">
        <v>21.4</v>
      </c>
      <c r="J37" s="257">
        <v>14.6</v>
      </c>
      <c r="K37" s="257">
        <v>59.7</v>
      </c>
      <c r="L37" s="257">
        <v>1.0112000000000001</v>
      </c>
      <c r="M37" s="257">
        <v>74.837000000000003</v>
      </c>
      <c r="N37" s="257">
        <v>81.909000000000006</v>
      </c>
      <c r="O37" s="257">
        <v>79.349000000000004</v>
      </c>
      <c r="P37" s="257">
        <v>15.6</v>
      </c>
      <c r="Q37" s="257">
        <v>30.6</v>
      </c>
      <c r="R37" s="257">
        <v>22.6</v>
      </c>
      <c r="S37" s="257">
        <v>5.29</v>
      </c>
      <c r="T37" s="1"/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-117487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117487</v>
      </c>
      <c r="T7" s="22">
        <v>30</v>
      </c>
      <c r="U7" s="23">
        <f>D7-D8</f>
        <v>1007</v>
      </c>
      <c r="V7" s="24">
        <v>1</v>
      </c>
      <c r="W7" s="251"/>
      <c r="X7" s="254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116480</v>
      </c>
      <c r="T8" s="16">
        <v>29</v>
      </c>
      <c r="U8" s="23">
        <f>D8-D9</f>
        <v>1012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115468</v>
      </c>
      <c r="E9" s="257">
        <v>296218</v>
      </c>
      <c r="F9" s="257">
        <v>6.3339619999999996</v>
      </c>
      <c r="G9" s="257">
        <v>0</v>
      </c>
      <c r="H9" s="257">
        <v>78.433000000000007</v>
      </c>
      <c r="I9" s="257">
        <v>22.1</v>
      </c>
      <c r="J9" s="257">
        <v>42.6</v>
      </c>
      <c r="K9" s="257">
        <v>70</v>
      </c>
      <c r="L9" s="257">
        <v>1.0113000000000001</v>
      </c>
      <c r="M9" s="257">
        <v>76.706000000000003</v>
      </c>
      <c r="N9" s="257">
        <v>81.102000000000004</v>
      </c>
      <c r="O9" s="257">
        <v>77.188000000000002</v>
      </c>
      <c r="P9" s="257">
        <v>18.100000000000001</v>
      </c>
      <c r="Q9" s="257">
        <v>28.7</v>
      </c>
      <c r="R9" s="257">
        <v>19.899999999999999</v>
      </c>
      <c r="S9" s="257">
        <v>4.66</v>
      </c>
      <c r="T9" s="22">
        <v>28</v>
      </c>
      <c r="U9" s="23">
        <f t="shared" ref="U9:U36" si="1">D9-D10</f>
        <v>1013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114455</v>
      </c>
      <c r="E10" s="257">
        <v>296059</v>
      </c>
      <c r="F10" s="257">
        <v>6.3975429999999998</v>
      </c>
      <c r="G10" s="257">
        <v>0</v>
      </c>
      <c r="H10" s="257">
        <v>80.849999999999994</v>
      </c>
      <c r="I10" s="257">
        <v>22.6</v>
      </c>
      <c r="J10" s="257">
        <v>40.5</v>
      </c>
      <c r="K10" s="257">
        <v>69.8</v>
      </c>
      <c r="L10" s="257">
        <v>1.0115000000000001</v>
      </c>
      <c r="M10" s="257">
        <v>77.606999999999999</v>
      </c>
      <c r="N10" s="257">
        <v>82.694000000000003</v>
      </c>
      <c r="O10" s="257">
        <v>78.004999999999995</v>
      </c>
      <c r="P10" s="257">
        <v>18</v>
      </c>
      <c r="Q10" s="257">
        <v>31.8</v>
      </c>
      <c r="R10" s="257">
        <v>19.7</v>
      </c>
      <c r="S10" s="257">
        <v>4.66</v>
      </c>
      <c r="T10" s="16">
        <v>27</v>
      </c>
      <c r="U10" s="23">
        <f t="shared" si="1"/>
        <v>960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113495</v>
      </c>
      <c r="E11" s="257">
        <v>295912</v>
      </c>
      <c r="F11" s="257">
        <v>6.604762</v>
      </c>
      <c r="G11" s="257">
        <v>0</v>
      </c>
      <c r="H11" s="257">
        <v>80.22</v>
      </c>
      <c r="I11" s="257">
        <v>21.8</v>
      </c>
      <c r="J11" s="257">
        <v>38.700000000000003</v>
      </c>
      <c r="K11" s="257">
        <v>72.8</v>
      </c>
      <c r="L11" s="257">
        <v>1.012</v>
      </c>
      <c r="M11" s="257">
        <v>77.623999999999995</v>
      </c>
      <c r="N11" s="257">
        <v>82.263000000000005</v>
      </c>
      <c r="O11" s="257">
        <v>80.838999999999999</v>
      </c>
      <c r="P11" s="257">
        <v>16.600000000000001</v>
      </c>
      <c r="Q11" s="257">
        <v>29.5</v>
      </c>
      <c r="R11" s="257">
        <v>19.600000000000001</v>
      </c>
      <c r="S11" s="257">
        <v>4.6500000000000004</v>
      </c>
      <c r="T11" s="16">
        <v>26</v>
      </c>
      <c r="U11" s="23">
        <f t="shared" si="1"/>
        <v>918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112577</v>
      </c>
      <c r="E12" s="257">
        <v>295771</v>
      </c>
      <c r="F12" s="257">
        <v>6.5615949999999996</v>
      </c>
      <c r="G12" s="257">
        <v>0</v>
      </c>
      <c r="H12" s="257">
        <v>78.95</v>
      </c>
      <c r="I12" s="257">
        <v>22.7</v>
      </c>
      <c r="J12" s="257">
        <v>39.9</v>
      </c>
      <c r="K12" s="257">
        <v>70.7</v>
      </c>
      <c r="L12" s="257">
        <v>1.0118</v>
      </c>
      <c r="M12" s="257">
        <v>76.527000000000001</v>
      </c>
      <c r="N12" s="257">
        <v>81.546999999999997</v>
      </c>
      <c r="O12" s="257">
        <v>80.513000000000005</v>
      </c>
      <c r="P12" s="257">
        <v>18.100000000000001</v>
      </c>
      <c r="Q12" s="257">
        <v>29.8</v>
      </c>
      <c r="R12" s="257">
        <v>20.399999999999999</v>
      </c>
      <c r="S12" s="257">
        <v>4.66</v>
      </c>
      <c r="T12" s="16">
        <v>25</v>
      </c>
      <c r="U12" s="23">
        <f t="shared" si="1"/>
        <v>949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111628</v>
      </c>
      <c r="E13" s="257">
        <v>295623</v>
      </c>
      <c r="F13" s="257">
        <v>6.3889680000000002</v>
      </c>
      <c r="G13" s="257">
        <v>0</v>
      </c>
      <c r="H13" s="257">
        <v>78.783000000000001</v>
      </c>
      <c r="I13" s="257">
        <v>22.3</v>
      </c>
      <c r="J13" s="257">
        <v>42.9</v>
      </c>
      <c r="K13" s="257">
        <v>77.3</v>
      </c>
      <c r="L13" s="257">
        <v>1.0114000000000001</v>
      </c>
      <c r="M13" s="257">
        <v>77.186000000000007</v>
      </c>
      <c r="N13" s="257">
        <v>81.168999999999997</v>
      </c>
      <c r="O13" s="257">
        <v>78.028999999999996</v>
      </c>
      <c r="P13" s="257">
        <v>18</v>
      </c>
      <c r="Q13" s="257">
        <v>31.4</v>
      </c>
      <c r="R13" s="257">
        <v>20.2</v>
      </c>
      <c r="S13" s="257">
        <v>4.66</v>
      </c>
      <c r="T13" s="16">
        <v>24</v>
      </c>
      <c r="U13" s="23">
        <f t="shared" si="1"/>
        <v>1021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110607</v>
      </c>
      <c r="E14" s="257">
        <v>295463</v>
      </c>
      <c r="F14" s="257">
        <v>6.3907819999999997</v>
      </c>
      <c r="G14" s="257">
        <v>0</v>
      </c>
      <c r="H14" s="257">
        <v>78.938999999999993</v>
      </c>
      <c r="I14" s="257">
        <v>23.1</v>
      </c>
      <c r="J14" s="257">
        <v>45.3</v>
      </c>
      <c r="K14" s="257">
        <v>76</v>
      </c>
      <c r="L14" s="257">
        <v>1.0113000000000001</v>
      </c>
      <c r="M14" s="257">
        <v>74.540999999999997</v>
      </c>
      <c r="N14" s="257">
        <v>81.578999999999994</v>
      </c>
      <c r="O14" s="257">
        <v>78.260999999999996</v>
      </c>
      <c r="P14" s="257">
        <v>19.100000000000001</v>
      </c>
      <c r="Q14" s="257">
        <v>31.3</v>
      </c>
      <c r="R14" s="257">
        <v>20.8</v>
      </c>
      <c r="S14" s="257">
        <v>4.66</v>
      </c>
      <c r="T14" s="16">
        <v>23</v>
      </c>
      <c r="U14" s="23">
        <f t="shared" si="1"/>
        <v>1079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109528</v>
      </c>
      <c r="E15" s="257">
        <v>295294</v>
      </c>
      <c r="F15" s="257">
        <v>6.2078860000000002</v>
      </c>
      <c r="G15" s="257">
        <v>0</v>
      </c>
      <c r="H15" s="257">
        <v>77.171999999999997</v>
      </c>
      <c r="I15" s="257">
        <v>23.2</v>
      </c>
      <c r="J15" s="257">
        <v>44.6</v>
      </c>
      <c r="K15" s="257">
        <v>75.3</v>
      </c>
      <c r="L15" s="257">
        <v>1.0109999999999999</v>
      </c>
      <c r="M15" s="257">
        <v>74.135000000000005</v>
      </c>
      <c r="N15" s="257">
        <v>80.260000000000005</v>
      </c>
      <c r="O15" s="257">
        <v>75.603999999999999</v>
      </c>
      <c r="P15" s="257">
        <v>18.2</v>
      </c>
      <c r="Q15" s="257">
        <v>30.7</v>
      </c>
      <c r="R15" s="257">
        <v>20.5</v>
      </c>
      <c r="S15" s="257">
        <v>4.66</v>
      </c>
      <c r="T15" s="16">
        <v>22</v>
      </c>
      <c r="U15" s="23">
        <f t="shared" si="1"/>
        <v>1061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108467</v>
      </c>
      <c r="E16" s="257">
        <v>295125</v>
      </c>
      <c r="F16" s="257">
        <v>6.2775470000000002</v>
      </c>
      <c r="G16" s="257">
        <v>0</v>
      </c>
      <c r="H16" s="257">
        <v>77.19</v>
      </c>
      <c r="I16" s="257">
        <v>23.2</v>
      </c>
      <c r="J16" s="257">
        <v>40.200000000000003</v>
      </c>
      <c r="K16" s="257">
        <v>70</v>
      </c>
      <c r="L16" s="257">
        <v>1.0112000000000001</v>
      </c>
      <c r="M16" s="257">
        <v>73.537999999999997</v>
      </c>
      <c r="N16" s="257">
        <v>80.710999999999999</v>
      </c>
      <c r="O16" s="257">
        <v>76.391000000000005</v>
      </c>
      <c r="P16" s="257">
        <v>17.5</v>
      </c>
      <c r="Q16" s="257">
        <v>32.5</v>
      </c>
      <c r="R16" s="257">
        <v>19.899999999999999</v>
      </c>
      <c r="S16" s="257">
        <v>4.66</v>
      </c>
      <c r="T16" s="22">
        <v>21</v>
      </c>
      <c r="U16" s="23">
        <f t="shared" si="1"/>
        <v>954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107513</v>
      </c>
      <c r="E17" s="257">
        <v>294973</v>
      </c>
      <c r="F17" s="257">
        <v>6.1625220000000001</v>
      </c>
      <c r="G17" s="257">
        <v>0</v>
      </c>
      <c r="H17" s="257">
        <v>80.090999999999994</v>
      </c>
      <c r="I17" s="257">
        <v>22.7</v>
      </c>
      <c r="J17" s="257">
        <v>38.1</v>
      </c>
      <c r="K17" s="257">
        <v>68.2</v>
      </c>
      <c r="L17" s="257">
        <v>1.0109999999999999</v>
      </c>
      <c r="M17" s="257">
        <v>74.549000000000007</v>
      </c>
      <c r="N17" s="257">
        <v>82.234999999999999</v>
      </c>
      <c r="O17" s="257">
        <v>74.739999999999995</v>
      </c>
      <c r="P17" s="257">
        <v>16.899999999999999</v>
      </c>
      <c r="Q17" s="257">
        <v>32.1</v>
      </c>
      <c r="R17" s="257">
        <v>19.7</v>
      </c>
      <c r="S17" s="257">
        <v>4.66</v>
      </c>
      <c r="T17" s="16">
        <v>20</v>
      </c>
      <c r="U17" s="23">
        <f t="shared" si="1"/>
        <v>904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106609</v>
      </c>
      <c r="E18" s="257">
        <v>294833</v>
      </c>
      <c r="F18" s="257">
        <v>6.5967659999999997</v>
      </c>
      <c r="G18" s="257">
        <v>0</v>
      </c>
      <c r="H18" s="257">
        <v>79.710999999999999</v>
      </c>
      <c r="I18" s="257">
        <v>23.2</v>
      </c>
      <c r="J18" s="257">
        <v>42.5</v>
      </c>
      <c r="K18" s="257">
        <v>77.900000000000006</v>
      </c>
      <c r="L18" s="257">
        <v>1.012</v>
      </c>
      <c r="M18" s="257">
        <v>76.647999999999996</v>
      </c>
      <c r="N18" s="257">
        <v>82.554000000000002</v>
      </c>
      <c r="O18" s="257">
        <v>80.492000000000004</v>
      </c>
      <c r="P18" s="257">
        <v>17.100000000000001</v>
      </c>
      <c r="Q18" s="257">
        <v>30.7</v>
      </c>
      <c r="R18" s="257">
        <v>18.899999999999999</v>
      </c>
      <c r="S18" s="257">
        <v>4.66</v>
      </c>
      <c r="T18" s="16">
        <v>19</v>
      </c>
      <c r="U18" s="23">
        <f t="shared" si="1"/>
        <v>1010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105599</v>
      </c>
      <c r="E19" s="257">
        <v>294676</v>
      </c>
      <c r="F19" s="257">
        <v>6.3587090000000002</v>
      </c>
      <c r="G19" s="257">
        <v>0</v>
      </c>
      <c r="H19" s="257">
        <v>78.331000000000003</v>
      </c>
      <c r="I19" s="257">
        <v>23.1</v>
      </c>
      <c r="J19" s="257">
        <v>44.8</v>
      </c>
      <c r="K19" s="257">
        <v>76.599999999999994</v>
      </c>
      <c r="L19" s="257">
        <v>1.0113000000000001</v>
      </c>
      <c r="M19" s="257">
        <v>76.075000000000003</v>
      </c>
      <c r="N19" s="257">
        <v>81.019000000000005</v>
      </c>
      <c r="O19" s="257">
        <v>77.715999999999994</v>
      </c>
      <c r="P19" s="257">
        <v>18.7</v>
      </c>
      <c r="Q19" s="257">
        <v>30.2</v>
      </c>
      <c r="R19" s="257">
        <v>20.5</v>
      </c>
      <c r="S19" s="257">
        <v>4.67</v>
      </c>
      <c r="T19" s="16">
        <v>18</v>
      </c>
      <c r="U19" s="23">
        <f t="shared" si="1"/>
        <v>1066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104533</v>
      </c>
      <c r="E20" s="257">
        <v>294508</v>
      </c>
      <c r="F20" s="257">
        <v>6.4566220000000003</v>
      </c>
      <c r="G20" s="257">
        <v>0</v>
      </c>
      <c r="H20" s="257">
        <v>77.686999999999998</v>
      </c>
      <c r="I20" s="257">
        <v>23.3</v>
      </c>
      <c r="J20" s="257">
        <v>45</v>
      </c>
      <c r="K20" s="257">
        <v>86</v>
      </c>
      <c r="L20" s="257">
        <v>1.0113000000000001</v>
      </c>
      <c r="M20" s="257">
        <v>74.816000000000003</v>
      </c>
      <c r="N20" s="257">
        <v>80.932000000000002</v>
      </c>
      <c r="O20" s="257">
        <v>79.707999999999998</v>
      </c>
      <c r="P20" s="257">
        <v>20.2</v>
      </c>
      <c r="Q20" s="257">
        <v>29.5</v>
      </c>
      <c r="R20" s="257">
        <v>22.5</v>
      </c>
      <c r="S20" s="257">
        <v>4.67</v>
      </c>
      <c r="T20" s="16">
        <v>17</v>
      </c>
      <c r="U20" s="23">
        <f t="shared" si="1"/>
        <v>1067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103466</v>
      </c>
      <c r="E21" s="257">
        <v>294338</v>
      </c>
      <c r="F21" s="257">
        <v>6.3315190000000001</v>
      </c>
      <c r="G21" s="257">
        <v>0</v>
      </c>
      <c r="H21" s="257">
        <v>82.313000000000002</v>
      </c>
      <c r="I21" s="257">
        <v>22.6</v>
      </c>
      <c r="J21" s="257">
        <v>42.8</v>
      </c>
      <c r="K21" s="257">
        <v>80.5</v>
      </c>
      <c r="L21" s="257">
        <v>1.0111000000000001</v>
      </c>
      <c r="M21" s="257">
        <v>77.363</v>
      </c>
      <c r="N21" s="257">
        <v>83.26</v>
      </c>
      <c r="O21" s="257">
        <v>77.766999999999996</v>
      </c>
      <c r="P21" s="257">
        <v>20.6</v>
      </c>
      <c r="Q21" s="257">
        <v>28.6</v>
      </c>
      <c r="R21" s="257">
        <v>21.9</v>
      </c>
      <c r="S21" s="257">
        <v>4.67</v>
      </c>
      <c r="T21" s="16">
        <v>16</v>
      </c>
      <c r="U21" s="23">
        <f t="shared" si="1"/>
        <v>1018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102448</v>
      </c>
      <c r="E22" s="257">
        <v>294185</v>
      </c>
      <c r="F22" s="257">
        <v>6.7217409999999997</v>
      </c>
      <c r="G22" s="257">
        <v>0</v>
      </c>
      <c r="H22" s="257">
        <v>80.733999999999995</v>
      </c>
      <c r="I22" s="257">
        <v>23.2</v>
      </c>
      <c r="J22" s="257">
        <v>43.2</v>
      </c>
      <c r="K22" s="257">
        <v>74.400000000000006</v>
      </c>
      <c r="L22" s="257">
        <v>1.0119</v>
      </c>
      <c r="M22" s="257">
        <v>74.465999999999994</v>
      </c>
      <c r="N22" s="257">
        <v>83.400999999999996</v>
      </c>
      <c r="O22" s="257">
        <v>83.206999999999994</v>
      </c>
      <c r="P22" s="257">
        <v>20.100000000000001</v>
      </c>
      <c r="Q22" s="257">
        <v>29.7</v>
      </c>
      <c r="R22" s="257">
        <v>21.9</v>
      </c>
      <c r="S22" s="257">
        <v>4.67</v>
      </c>
      <c r="T22" s="16">
        <v>15</v>
      </c>
      <c r="U22" s="23">
        <f t="shared" si="1"/>
        <v>1028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101420</v>
      </c>
      <c r="E23" s="257">
        <v>294027</v>
      </c>
      <c r="F23" s="257">
        <v>6.1743069999999998</v>
      </c>
      <c r="G23" s="257">
        <v>0</v>
      </c>
      <c r="H23" s="257">
        <v>78.272999999999996</v>
      </c>
      <c r="I23" s="257">
        <v>22.8</v>
      </c>
      <c r="J23" s="257">
        <v>41.4</v>
      </c>
      <c r="K23" s="257">
        <v>86.2</v>
      </c>
      <c r="L23" s="257">
        <v>1.0108999999999999</v>
      </c>
      <c r="M23" s="257">
        <v>75.358000000000004</v>
      </c>
      <c r="N23" s="257">
        <v>81.376999999999995</v>
      </c>
      <c r="O23" s="257">
        <v>75.358000000000004</v>
      </c>
      <c r="P23" s="257">
        <v>19.7</v>
      </c>
      <c r="Q23" s="257">
        <v>29.5</v>
      </c>
      <c r="R23" s="257">
        <v>21.2</v>
      </c>
      <c r="S23" s="257">
        <v>4.67</v>
      </c>
      <c r="T23" s="22">
        <v>14</v>
      </c>
      <c r="U23" s="23">
        <f t="shared" si="1"/>
        <v>984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100436</v>
      </c>
      <c r="E24" s="257">
        <v>293872</v>
      </c>
      <c r="F24" s="257">
        <v>6.2871589999999999</v>
      </c>
      <c r="G24" s="257">
        <v>0</v>
      </c>
      <c r="H24" s="257">
        <v>80.477999999999994</v>
      </c>
      <c r="I24" s="257">
        <v>22.7</v>
      </c>
      <c r="J24" s="257">
        <v>43.8</v>
      </c>
      <c r="K24" s="257">
        <v>83.5</v>
      </c>
      <c r="L24" s="257">
        <v>1.0111000000000001</v>
      </c>
      <c r="M24" s="257">
        <v>76.894000000000005</v>
      </c>
      <c r="N24" s="257">
        <v>81.98</v>
      </c>
      <c r="O24" s="257">
        <v>77.036000000000001</v>
      </c>
      <c r="P24" s="257">
        <v>20.5</v>
      </c>
      <c r="Q24" s="257">
        <v>28.6</v>
      </c>
      <c r="R24" s="257">
        <v>21.5</v>
      </c>
      <c r="S24" s="257">
        <v>4.67</v>
      </c>
      <c r="T24" s="16">
        <v>13</v>
      </c>
      <c r="U24" s="23">
        <f t="shared" si="1"/>
        <v>1041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99395</v>
      </c>
      <c r="E25" s="257">
        <v>293712</v>
      </c>
      <c r="F25" s="257">
        <v>6.5308989999999998</v>
      </c>
      <c r="G25" s="257">
        <v>0</v>
      </c>
      <c r="H25" s="257">
        <v>79.756</v>
      </c>
      <c r="I25" s="257">
        <v>23.4</v>
      </c>
      <c r="J25" s="257">
        <v>43</v>
      </c>
      <c r="K25" s="257">
        <v>81</v>
      </c>
      <c r="L25" s="257">
        <v>1.0116000000000001</v>
      </c>
      <c r="M25" s="257">
        <v>77.534999999999997</v>
      </c>
      <c r="N25" s="257">
        <v>81.661000000000001</v>
      </c>
      <c r="O25" s="257">
        <v>80.203000000000003</v>
      </c>
      <c r="P25" s="257">
        <v>19.899999999999999</v>
      </c>
      <c r="Q25" s="257">
        <v>30.8</v>
      </c>
      <c r="R25" s="257">
        <v>20.8</v>
      </c>
      <c r="S25" s="257">
        <v>4.67</v>
      </c>
      <c r="T25" s="16">
        <v>12</v>
      </c>
      <c r="U25" s="23">
        <f t="shared" si="1"/>
        <v>1023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98372</v>
      </c>
      <c r="E26" s="257">
        <v>293553</v>
      </c>
      <c r="F26" s="257">
        <v>6.3861460000000001</v>
      </c>
      <c r="G26" s="257">
        <v>0</v>
      </c>
      <c r="H26" s="257">
        <v>78.388999999999996</v>
      </c>
      <c r="I26" s="257">
        <v>24.4</v>
      </c>
      <c r="J26" s="257">
        <v>43.6</v>
      </c>
      <c r="K26" s="257">
        <v>82.4</v>
      </c>
      <c r="L26" s="257">
        <v>1.0112000000000001</v>
      </c>
      <c r="M26" s="257">
        <v>74.863</v>
      </c>
      <c r="N26" s="257">
        <v>81.248000000000005</v>
      </c>
      <c r="O26" s="257">
        <v>78.671999999999997</v>
      </c>
      <c r="P26" s="257">
        <v>20.7</v>
      </c>
      <c r="Q26" s="257">
        <v>30.8</v>
      </c>
      <c r="R26" s="257">
        <v>22.3</v>
      </c>
      <c r="S26" s="257">
        <v>4.68</v>
      </c>
      <c r="T26" s="16">
        <v>11</v>
      </c>
      <c r="U26" s="23">
        <f t="shared" si="1"/>
        <v>1035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97337</v>
      </c>
      <c r="E27" s="257">
        <v>293389</v>
      </c>
      <c r="F27" s="257">
        <v>6.2482430000000004</v>
      </c>
      <c r="G27" s="257">
        <v>0</v>
      </c>
      <c r="H27" s="257">
        <v>79.194000000000003</v>
      </c>
      <c r="I27" s="257">
        <v>23.1</v>
      </c>
      <c r="J27" s="257">
        <v>45</v>
      </c>
      <c r="K27" s="257">
        <v>86.4</v>
      </c>
      <c r="L27" s="257">
        <v>1.0109999999999999</v>
      </c>
      <c r="M27" s="257">
        <v>75.534999999999997</v>
      </c>
      <c r="N27" s="257">
        <v>82.224000000000004</v>
      </c>
      <c r="O27" s="257">
        <v>76.325999999999993</v>
      </c>
      <c r="P27" s="257">
        <v>18.899999999999999</v>
      </c>
      <c r="Q27" s="257">
        <v>29.7</v>
      </c>
      <c r="R27" s="257">
        <v>21</v>
      </c>
      <c r="S27" s="257">
        <v>4.67</v>
      </c>
      <c r="T27" s="16">
        <v>10</v>
      </c>
      <c r="U27" s="23">
        <f t="shared" si="1"/>
        <v>1071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96266</v>
      </c>
      <c r="E28" s="257">
        <v>293222</v>
      </c>
      <c r="F28" s="257">
        <v>6.6194639999999998</v>
      </c>
      <c r="G28" s="257">
        <v>0</v>
      </c>
      <c r="H28" s="257">
        <v>81.394000000000005</v>
      </c>
      <c r="I28" s="257">
        <v>24.7</v>
      </c>
      <c r="J28" s="257">
        <v>43.9</v>
      </c>
      <c r="K28" s="257">
        <v>79.099999999999994</v>
      </c>
      <c r="L28" s="257">
        <v>1.0117</v>
      </c>
      <c r="M28" s="257">
        <v>79.900999999999996</v>
      </c>
      <c r="N28" s="257">
        <v>83.492000000000004</v>
      </c>
      <c r="O28" s="257">
        <v>81.744</v>
      </c>
      <c r="P28" s="257">
        <v>19.600000000000001</v>
      </c>
      <c r="Q28" s="257">
        <v>31.9</v>
      </c>
      <c r="R28" s="257">
        <v>21.7</v>
      </c>
      <c r="S28" s="257">
        <v>4.67</v>
      </c>
      <c r="T28" s="16">
        <v>9</v>
      </c>
      <c r="U28" s="23">
        <f t="shared" si="1"/>
        <v>1044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95222</v>
      </c>
      <c r="E29" s="257">
        <v>293062</v>
      </c>
      <c r="F29" s="257">
        <v>6.5851160000000002</v>
      </c>
      <c r="G29" s="257">
        <v>0</v>
      </c>
      <c r="H29" s="257">
        <v>81.295000000000002</v>
      </c>
      <c r="I29" s="257">
        <v>24.8</v>
      </c>
      <c r="J29" s="257">
        <v>46.8</v>
      </c>
      <c r="K29" s="257">
        <v>90.6</v>
      </c>
      <c r="L29" s="257">
        <v>1.0117</v>
      </c>
      <c r="M29" s="257">
        <v>75.784999999999997</v>
      </c>
      <c r="N29" s="257">
        <v>83.253</v>
      </c>
      <c r="O29" s="257">
        <v>81.001000000000005</v>
      </c>
      <c r="P29" s="257">
        <v>19.2</v>
      </c>
      <c r="Q29" s="257">
        <v>32.799999999999997</v>
      </c>
      <c r="R29" s="257">
        <v>20.9</v>
      </c>
      <c r="S29" s="257">
        <v>4.67</v>
      </c>
      <c r="T29" s="16">
        <v>8</v>
      </c>
      <c r="U29" s="23">
        <f t="shared" si="1"/>
        <v>1118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94104</v>
      </c>
      <c r="E30" s="257">
        <v>292890</v>
      </c>
      <c r="F30" s="257">
        <v>6.200107</v>
      </c>
      <c r="G30" s="257">
        <v>0</v>
      </c>
      <c r="H30" s="257">
        <v>77.846999999999994</v>
      </c>
      <c r="I30" s="257">
        <v>24.3</v>
      </c>
      <c r="J30" s="257">
        <v>47.6</v>
      </c>
      <c r="K30" s="257">
        <v>90.7</v>
      </c>
      <c r="L30" s="257">
        <v>1.0107999999999999</v>
      </c>
      <c r="M30" s="257">
        <v>74.644000000000005</v>
      </c>
      <c r="N30" s="257">
        <v>81.525000000000006</v>
      </c>
      <c r="O30" s="257">
        <v>76.013000000000005</v>
      </c>
      <c r="P30" s="257">
        <v>19.100000000000001</v>
      </c>
      <c r="Q30" s="257">
        <v>32.1</v>
      </c>
      <c r="R30" s="257">
        <v>22.2</v>
      </c>
      <c r="S30" s="257">
        <v>4.67</v>
      </c>
      <c r="T30" s="22">
        <v>7</v>
      </c>
      <c r="U30" s="23">
        <f t="shared" si="1"/>
        <v>1133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92971</v>
      </c>
      <c r="E31" s="257">
        <v>292710</v>
      </c>
      <c r="F31" s="257">
        <v>6.2734350000000001</v>
      </c>
      <c r="G31" s="257">
        <v>0</v>
      </c>
      <c r="H31" s="257">
        <v>81.141000000000005</v>
      </c>
      <c r="I31" s="257">
        <v>24.5</v>
      </c>
      <c r="J31" s="257">
        <v>40.1</v>
      </c>
      <c r="K31" s="257">
        <v>90.4</v>
      </c>
      <c r="L31" s="257">
        <v>1.0108999999999999</v>
      </c>
      <c r="M31" s="257">
        <v>75.25</v>
      </c>
      <c r="N31" s="257">
        <v>83.149000000000001</v>
      </c>
      <c r="O31" s="257">
        <v>77.247</v>
      </c>
      <c r="P31" s="257">
        <v>20</v>
      </c>
      <c r="Q31" s="257">
        <v>32.299999999999997</v>
      </c>
      <c r="R31" s="257">
        <v>22.8</v>
      </c>
      <c r="S31" s="257">
        <v>4.68</v>
      </c>
      <c r="T31" s="16">
        <v>6</v>
      </c>
      <c r="U31" s="23">
        <f t="shared" si="1"/>
        <v>953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92018</v>
      </c>
      <c r="E32" s="257">
        <v>292563</v>
      </c>
      <c r="F32" s="257">
        <v>6.6859080000000004</v>
      </c>
      <c r="G32" s="257">
        <v>0</v>
      </c>
      <c r="H32" s="257">
        <v>81.945999999999998</v>
      </c>
      <c r="I32" s="257">
        <v>24.4</v>
      </c>
      <c r="J32" s="257">
        <v>39.5</v>
      </c>
      <c r="K32" s="257">
        <v>68.900000000000006</v>
      </c>
      <c r="L32" s="257">
        <v>1.012</v>
      </c>
      <c r="M32" s="257">
        <v>79.47</v>
      </c>
      <c r="N32" s="257">
        <v>83.819000000000003</v>
      </c>
      <c r="O32" s="257">
        <v>82.358000000000004</v>
      </c>
      <c r="P32" s="257">
        <v>19.100000000000001</v>
      </c>
      <c r="Q32" s="257">
        <v>32.1</v>
      </c>
      <c r="R32" s="257">
        <v>20.8</v>
      </c>
      <c r="S32" s="257">
        <v>4.67</v>
      </c>
      <c r="T32" s="16">
        <v>5</v>
      </c>
      <c r="U32" s="23">
        <f t="shared" si="1"/>
        <v>939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91079</v>
      </c>
      <c r="E33" s="257">
        <v>292420</v>
      </c>
      <c r="F33" s="257">
        <v>6.5988550000000004</v>
      </c>
      <c r="G33" s="257">
        <v>0</v>
      </c>
      <c r="H33" s="257">
        <v>80.575000000000003</v>
      </c>
      <c r="I33" s="257">
        <v>24</v>
      </c>
      <c r="J33" s="257">
        <v>41.8</v>
      </c>
      <c r="K33" s="257">
        <v>74.599999999999994</v>
      </c>
      <c r="L33" s="257">
        <v>1.0116000000000001</v>
      </c>
      <c r="M33" s="257">
        <v>78.087000000000003</v>
      </c>
      <c r="N33" s="257">
        <v>82.376999999999995</v>
      </c>
      <c r="O33" s="257">
        <v>81.647000000000006</v>
      </c>
      <c r="P33" s="257">
        <v>20.6</v>
      </c>
      <c r="Q33" s="257">
        <v>30.6</v>
      </c>
      <c r="R33" s="257">
        <v>22.3</v>
      </c>
      <c r="S33" s="257">
        <v>4.67</v>
      </c>
      <c r="T33" s="16">
        <v>4</v>
      </c>
      <c r="U33" s="23">
        <f t="shared" si="1"/>
        <v>992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90087</v>
      </c>
      <c r="E34" s="257">
        <v>292267</v>
      </c>
      <c r="F34" s="257">
        <v>6.4714999999999998</v>
      </c>
      <c r="G34" s="257">
        <v>0</v>
      </c>
      <c r="H34" s="257">
        <v>78.531999999999996</v>
      </c>
      <c r="I34" s="257">
        <v>24.1</v>
      </c>
      <c r="J34" s="257">
        <v>42.8</v>
      </c>
      <c r="K34" s="257">
        <v>77.5</v>
      </c>
      <c r="L34" s="257">
        <v>1.0114000000000001</v>
      </c>
      <c r="M34" s="257">
        <v>74.599000000000004</v>
      </c>
      <c r="N34" s="257">
        <v>81.16</v>
      </c>
      <c r="O34" s="257">
        <v>79.593000000000004</v>
      </c>
      <c r="P34" s="257">
        <v>19.899999999999999</v>
      </c>
      <c r="Q34" s="257">
        <v>31.3</v>
      </c>
      <c r="R34" s="257">
        <v>21.5</v>
      </c>
      <c r="S34" s="257">
        <v>4.67</v>
      </c>
      <c r="T34" s="16">
        <v>3</v>
      </c>
      <c r="U34" s="23">
        <f t="shared" si="1"/>
        <v>1017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89070</v>
      </c>
      <c r="E35" s="257">
        <v>292107</v>
      </c>
      <c r="F35" s="257">
        <v>6.2703160000000002</v>
      </c>
      <c r="G35" s="257">
        <v>0</v>
      </c>
      <c r="H35" s="257">
        <v>78.834999999999994</v>
      </c>
      <c r="I35" s="257">
        <v>23.3</v>
      </c>
      <c r="J35" s="257">
        <v>45.2</v>
      </c>
      <c r="K35" s="257">
        <v>83.7</v>
      </c>
      <c r="L35" s="257">
        <v>1.0111000000000001</v>
      </c>
      <c r="M35" s="257">
        <v>76.295000000000002</v>
      </c>
      <c r="N35" s="257">
        <v>81.106999999999999</v>
      </c>
      <c r="O35" s="257">
        <v>76.674999999999997</v>
      </c>
      <c r="P35" s="257">
        <v>19.399999999999999</v>
      </c>
      <c r="Q35" s="257">
        <v>29.7</v>
      </c>
      <c r="R35" s="257">
        <v>21.1</v>
      </c>
      <c r="S35" s="257">
        <v>4.67</v>
      </c>
      <c r="T35" s="16">
        <v>2</v>
      </c>
      <c r="U35" s="23">
        <f t="shared" si="1"/>
        <v>1076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87994</v>
      </c>
      <c r="E36" s="257">
        <v>291938</v>
      </c>
      <c r="F36" s="257">
        <v>6.4146669999999997</v>
      </c>
      <c r="G36" s="257">
        <v>0</v>
      </c>
      <c r="H36" s="257">
        <v>80.034999999999997</v>
      </c>
      <c r="I36" s="257">
        <v>23.8</v>
      </c>
      <c r="J36" s="257">
        <v>44.6</v>
      </c>
      <c r="K36" s="257">
        <v>75.599999999999994</v>
      </c>
      <c r="L36" s="257">
        <v>1.0112000000000001</v>
      </c>
      <c r="M36" s="257">
        <v>77.254000000000005</v>
      </c>
      <c r="N36" s="257">
        <v>81.379000000000005</v>
      </c>
      <c r="O36" s="257">
        <v>79.049000000000007</v>
      </c>
      <c r="P36" s="257">
        <v>20.5</v>
      </c>
      <c r="Q36" s="257">
        <v>31.9</v>
      </c>
      <c r="R36" s="257">
        <v>22.3</v>
      </c>
      <c r="S36" s="257">
        <v>4.68</v>
      </c>
      <c r="T36" s="16">
        <v>1</v>
      </c>
      <c r="U36" s="23">
        <f t="shared" si="1"/>
        <v>1059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86935</v>
      </c>
      <c r="E37" s="257">
        <v>291774</v>
      </c>
      <c r="F37" s="257">
        <v>6.4958460000000002</v>
      </c>
      <c r="G37" s="257">
        <v>0</v>
      </c>
      <c r="H37" s="257">
        <v>79.3</v>
      </c>
      <c r="I37" s="257">
        <v>23.2</v>
      </c>
      <c r="J37" s="257">
        <v>47.1</v>
      </c>
      <c r="K37" s="257">
        <v>78.400000000000006</v>
      </c>
      <c r="L37" s="257">
        <v>1.0115000000000001</v>
      </c>
      <c r="M37" s="257">
        <v>75.311999999999998</v>
      </c>
      <c r="N37" s="257">
        <v>82.475999999999999</v>
      </c>
      <c r="O37" s="257">
        <v>80.004999999999995</v>
      </c>
      <c r="P37" s="257">
        <v>20.8</v>
      </c>
      <c r="Q37" s="257">
        <v>28.7</v>
      </c>
      <c r="R37" s="257">
        <v>21.7</v>
      </c>
      <c r="S37" s="257">
        <v>4.68</v>
      </c>
      <c r="T37" s="1"/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-56220</v>
      </c>
      <c r="V6" s="4"/>
      <c r="W6" s="222"/>
      <c r="X6" s="222"/>
      <c r="Y6" s="225"/>
    </row>
    <row r="7" spans="1:25">
      <c r="A7" s="21">
        <v>31</v>
      </c>
      <c r="B7" s="228"/>
      <c r="C7" s="228"/>
      <c r="D7">
        <v>56220</v>
      </c>
      <c r="T7" s="22">
        <v>30</v>
      </c>
      <c r="U7" s="23">
        <f>D7-D8</f>
        <v>1937</v>
      </c>
      <c r="V7" s="24">
        <v>1</v>
      </c>
      <c r="W7" s="251"/>
      <c r="X7" s="254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54283</v>
      </c>
      <c r="T8" s="16">
        <v>29</v>
      </c>
      <c r="U8" s="23">
        <f>D8-D9</f>
        <v>2117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52166</v>
      </c>
      <c r="E9" s="257">
        <v>151768</v>
      </c>
      <c r="F9" s="257">
        <v>6.301755</v>
      </c>
      <c r="G9" s="257">
        <v>0</v>
      </c>
      <c r="H9" s="257">
        <v>78.046000000000006</v>
      </c>
      <c r="I9" s="257">
        <v>20.7</v>
      </c>
      <c r="J9" s="257">
        <v>84</v>
      </c>
      <c r="K9" s="257">
        <v>180.6</v>
      </c>
      <c r="L9" s="257">
        <v>1.0105999999999999</v>
      </c>
      <c r="M9" s="257">
        <v>75.730999999999995</v>
      </c>
      <c r="N9" s="257">
        <v>80.977999999999994</v>
      </c>
      <c r="O9" s="257">
        <v>76.685000000000002</v>
      </c>
      <c r="P9" s="257">
        <v>16</v>
      </c>
      <c r="Q9" s="257">
        <v>26.1</v>
      </c>
      <c r="R9" s="257">
        <v>19.5</v>
      </c>
      <c r="S9" s="257">
        <v>5.34</v>
      </c>
      <c r="T9" s="22">
        <v>28</v>
      </c>
      <c r="U9" s="23">
        <f t="shared" ref="U9:U36" si="1">D9-D10</f>
        <v>2003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50163</v>
      </c>
      <c r="E10" s="257">
        <v>151453</v>
      </c>
      <c r="F10" s="257">
        <v>6.4215879999999999</v>
      </c>
      <c r="G10" s="257">
        <v>0</v>
      </c>
      <c r="H10" s="257">
        <v>80.683000000000007</v>
      </c>
      <c r="I10" s="257">
        <v>21</v>
      </c>
      <c r="J10" s="257">
        <v>38.9</v>
      </c>
      <c r="K10" s="257">
        <v>155.1</v>
      </c>
      <c r="L10" s="257">
        <v>1.0111000000000001</v>
      </c>
      <c r="M10" s="257">
        <v>76.903999999999996</v>
      </c>
      <c r="N10" s="257">
        <v>82.757999999999996</v>
      </c>
      <c r="O10" s="257">
        <v>77.655000000000001</v>
      </c>
      <c r="P10" s="257">
        <v>14.8</v>
      </c>
      <c r="Q10" s="257">
        <v>29.3</v>
      </c>
      <c r="R10" s="257">
        <v>17.399999999999999</v>
      </c>
      <c r="S10" s="257">
        <v>5.35</v>
      </c>
      <c r="T10" s="16">
        <v>27</v>
      </c>
      <c r="U10" s="23">
        <f t="shared" si="1"/>
        <v>908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49255</v>
      </c>
      <c r="E11" s="257">
        <v>151314</v>
      </c>
      <c r="F11" s="257">
        <v>6.5863500000000004</v>
      </c>
      <c r="G11" s="257">
        <v>0</v>
      </c>
      <c r="H11" s="257">
        <v>79.956999999999994</v>
      </c>
      <c r="I11" s="257">
        <v>20.2</v>
      </c>
      <c r="J11" s="257">
        <v>68.2</v>
      </c>
      <c r="K11" s="257">
        <v>141.19999999999999</v>
      </c>
      <c r="L11" s="257">
        <v>1.0111000000000001</v>
      </c>
      <c r="M11" s="257">
        <v>77.016000000000005</v>
      </c>
      <c r="N11" s="257">
        <v>82.040999999999997</v>
      </c>
      <c r="O11" s="257">
        <v>80.724999999999994</v>
      </c>
      <c r="P11" s="257">
        <v>14.9</v>
      </c>
      <c r="Q11" s="257">
        <v>26.7</v>
      </c>
      <c r="R11" s="257">
        <v>19.8</v>
      </c>
      <c r="S11" s="257">
        <v>5.34</v>
      </c>
      <c r="T11" s="16">
        <v>26</v>
      </c>
      <c r="U11" s="23">
        <f t="shared" si="1"/>
        <v>1632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47623</v>
      </c>
      <c r="E12" s="257">
        <v>151063</v>
      </c>
      <c r="F12" s="257">
        <v>6.5443379999999998</v>
      </c>
      <c r="G12" s="257">
        <v>0</v>
      </c>
      <c r="H12" s="257">
        <v>78.665000000000006</v>
      </c>
      <c r="I12" s="257">
        <v>21.4</v>
      </c>
      <c r="J12" s="257">
        <v>78.900000000000006</v>
      </c>
      <c r="K12" s="257">
        <v>141.5</v>
      </c>
      <c r="L12" s="257">
        <v>1.0109999999999999</v>
      </c>
      <c r="M12" s="257">
        <v>75.837999999999994</v>
      </c>
      <c r="N12" s="257">
        <v>81.477999999999994</v>
      </c>
      <c r="O12" s="257">
        <v>80.277000000000001</v>
      </c>
      <c r="P12" s="257">
        <v>16.5</v>
      </c>
      <c r="Q12" s="257">
        <v>27.7</v>
      </c>
      <c r="R12" s="257">
        <v>20.2</v>
      </c>
      <c r="S12" s="257">
        <v>5.35</v>
      </c>
      <c r="T12" s="16">
        <v>25</v>
      </c>
      <c r="U12" s="23">
        <f t="shared" si="1"/>
        <v>1885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45738</v>
      </c>
      <c r="E13" s="257">
        <v>150768</v>
      </c>
      <c r="F13" s="257">
        <v>6.3606090000000002</v>
      </c>
      <c r="G13" s="257">
        <v>0</v>
      </c>
      <c r="H13" s="257">
        <v>78.546999999999997</v>
      </c>
      <c r="I13" s="257">
        <v>21</v>
      </c>
      <c r="J13" s="257">
        <v>78.5</v>
      </c>
      <c r="K13" s="257">
        <v>142.5</v>
      </c>
      <c r="L13" s="257">
        <v>1.0106999999999999</v>
      </c>
      <c r="M13" s="257">
        <v>76.602999999999994</v>
      </c>
      <c r="N13" s="257">
        <v>81.16</v>
      </c>
      <c r="O13" s="257">
        <v>77.31</v>
      </c>
      <c r="P13" s="257">
        <v>16.100000000000001</v>
      </c>
      <c r="Q13" s="257">
        <v>29.2</v>
      </c>
      <c r="R13" s="257">
        <v>18.899999999999999</v>
      </c>
      <c r="S13" s="257">
        <v>5.35</v>
      </c>
      <c r="T13" s="16">
        <v>24</v>
      </c>
      <c r="U13" s="23">
        <f t="shared" si="1"/>
        <v>1869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43869</v>
      </c>
      <c r="E14" s="257">
        <v>150476</v>
      </c>
      <c r="F14" s="257">
        <v>6.4119289999999998</v>
      </c>
      <c r="G14" s="257">
        <v>0</v>
      </c>
      <c r="H14" s="257">
        <v>78.706000000000003</v>
      </c>
      <c r="I14" s="257">
        <v>21.6</v>
      </c>
      <c r="J14" s="257">
        <v>76</v>
      </c>
      <c r="K14" s="257">
        <v>134</v>
      </c>
      <c r="L14" s="257">
        <v>1.0109999999999999</v>
      </c>
      <c r="M14" s="257">
        <v>73.989999999999995</v>
      </c>
      <c r="N14" s="257">
        <v>81.533000000000001</v>
      </c>
      <c r="O14" s="257">
        <v>77.680999999999997</v>
      </c>
      <c r="P14" s="257">
        <v>17.3</v>
      </c>
      <c r="Q14" s="257">
        <v>28.7</v>
      </c>
      <c r="R14" s="257">
        <v>17.899999999999999</v>
      </c>
      <c r="S14" s="257">
        <v>5.35</v>
      </c>
      <c r="T14" s="16">
        <v>23</v>
      </c>
      <c r="U14" s="23">
        <f t="shared" si="1"/>
        <v>1816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42053</v>
      </c>
      <c r="E15" s="257">
        <v>150192</v>
      </c>
      <c r="F15" s="257">
        <v>6.1762589999999999</v>
      </c>
      <c r="G15" s="257">
        <v>0</v>
      </c>
      <c r="H15" s="257">
        <v>76.762</v>
      </c>
      <c r="I15" s="257">
        <v>21.9</v>
      </c>
      <c r="J15" s="257">
        <v>79.599999999999994</v>
      </c>
      <c r="K15" s="257">
        <v>164.6</v>
      </c>
      <c r="L15" s="257">
        <v>1.0104</v>
      </c>
      <c r="M15" s="257">
        <v>73.688999999999993</v>
      </c>
      <c r="N15" s="257">
        <v>80.155000000000001</v>
      </c>
      <c r="O15" s="257">
        <v>74.816000000000003</v>
      </c>
      <c r="P15" s="257">
        <v>16.2</v>
      </c>
      <c r="Q15" s="257">
        <v>28.9</v>
      </c>
      <c r="R15" s="257">
        <v>19.100000000000001</v>
      </c>
      <c r="S15" s="257">
        <v>5.35</v>
      </c>
      <c r="T15" s="16">
        <v>22</v>
      </c>
      <c r="U15" s="23">
        <f t="shared" si="1"/>
        <v>1900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40153</v>
      </c>
      <c r="E16" s="257">
        <v>149889</v>
      </c>
      <c r="F16" s="257">
        <v>6.2919520000000002</v>
      </c>
      <c r="G16" s="257">
        <v>0</v>
      </c>
      <c r="H16" s="257">
        <v>76.734999999999999</v>
      </c>
      <c r="I16" s="257">
        <v>21.9</v>
      </c>
      <c r="J16" s="257">
        <v>71.900000000000006</v>
      </c>
      <c r="K16" s="257">
        <v>138.1</v>
      </c>
      <c r="L16" s="257">
        <v>1.0105999999999999</v>
      </c>
      <c r="M16" s="257">
        <v>72.549000000000007</v>
      </c>
      <c r="N16" s="257">
        <v>80.727999999999994</v>
      </c>
      <c r="O16" s="257">
        <v>76.501999999999995</v>
      </c>
      <c r="P16" s="257">
        <v>16.2</v>
      </c>
      <c r="Q16" s="257">
        <v>30.1</v>
      </c>
      <c r="R16" s="257">
        <v>19.399999999999999</v>
      </c>
      <c r="S16" s="257">
        <v>5.35</v>
      </c>
      <c r="T16" s="22">
        <v>21</v>
      </c>
      <c r="U16" s="23">
        <f t="shared" si="1"/>
        <v>1713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38440</v>
      </c>
      <c r="E17" s="257">
        <v>149615</v>
      </c>
      <c r="F17" s="257">
        <v>6.0936769999999996</v>
      </c>
      <c r="G17" s="257">
        <v>0</v>
      </c>
      <c r="H17" s="257">
        <v>79.864000000000004</v>
      </c>
      <c r="I17" s="257">
        <v>20.7</v>
      </c>
      <c r="J17" s="257">
        <v>41.5</v>
      </c>
      <c r="K17" s="257">
        <v>110.7</v>
      </c>
      <c r="L17" s="257">
        <v>1.0102</v>
      </c>
      <c r="M17" s="257">
        <v>73.77</v>
      </c>
      <c r="N17" s="257">
        <v>82.22</v>
      </c>
      <c r="O17" s="257">
        <v>73.77</v>
      </c>
      <c r="P17" s="257">
        <v>13.4</v>
      </c>
      <c r="Q17" s="257">
        <v>29.1</v>
      </c>
      <c r="R17" s="257">
        <v>19.5</v>
      </c>
      <c r="S17" s="257">
        <v>5.35</v>
      </c>
      <c r="T17" s="16">
        <v>20</v>
      </c>
      <c r="U17" s="23">
        <f t="shared" si="1"/>
        <v>972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37468</v>
      </c>
      <c r="E18" s="257">
        <v>149464</v>
      </c>
      <c r="F18" s="257">
        <v>6.571923</v>
      </c>
      <c r="G18" s="257">
        <v>0</v>
      </c>
      <c r="H18" s="257">
        <v>79.501999999999995</v>
      </c>
      <c r="I18" s="257">
        <v>21.4</v>
      </c>
      <c r="J18" s="257">
        <v>57.2</v>
      </c>
      <c r="K18" s="257">
        <v>141.4</v>
      </c>
      <c r="L18" s="257">
        <v>1.0112000000000001</v>
      </c>
      <c r="M18" s="257">
        <v>76.221000000000004</v>
      </c>
      <c r="N18" s="257">
        <v>82.716999999999999</v>
      </c>
      <c r="O18" s="257">
        <v>80.248000000000005</v>
      </c>
      <c r="P18" s="257">
        <v>15.8</v>
      </c>
      <c r="Q18" s="257">
        <v>28.7</v>
      </c>
      <c r="R18" s="257">
        <v>19</v>
      </c>
      <c r="S18" s="257">
        <v>5.36</v>
      </c>
      <c r="T18" s="16">
        <v>19</v>
      </c>
      <c r="U18" s="23">
        <f t="shared" si="1"/>
        <v>1367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36101</v>
      </c>
      <c r="E19" s="257">
        <v>149252</v>
      </c>
      <c r="F19" s="257">
        <v>6.3359829999999997</v>
      </c>
      <c r="G19" s="257">
        <v>0</v>
      </c>
      <c r="H19" s="257">
        <v>78.078000000000003</v>
      </c>
      <c r="I19" s="257">
        <v>21.6</v>
      </c>
      <c r="J19" s="257">
        <v>71.8</v>
      </c>
      <c r="K19" s="257">
        <v>136.9</v>
      </c>
      <c r="L19" s="257">
        <v>1.0105999999999999</v>
      </c>
      <c r="M19" s="257">
        <v>75.542000000000002</v>
      </c>
      <c r="N19" s="257">
        <v>80.994</v>
      </c>
      <c r="O19" s="257">
        <v>77.146000000000001</v>
      </c>
      <c r="P19" s="257">
        <v>17.600000000000001</v>
      </c>
      <c r="Q19" s="257">
        <v>29.1</v>
      </c>
      <c r="R19" s="257">
        <v>19.5</v>
      </c>
      <c r="S19" s="257">
        <v>5.35</v>
      </c>
      <c r="T19" s="16">
        <v>18</v>
      </c>
      <c r="U19" s="23">
        <f t="shared" si="1"/>
        <v>1707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34394</v>
      </c>
      <c r="E20" s="257">
        <v>148984</v>
      </c>
      <c r="F20" s="257">
        <v>6.4573470000000004</v>
      </c>
      <c r="G20" s="257">
        <v>0</v>
      </c>
      <c r="H20" s="257">
        <v>77.415000000000006</v>
      </c>
      <c r="I20" s="257">
        <v>21.8</v>
      </c>
      <c r="J20" s="257">
        <v>72.8</v>
      </c>
      <c r="K20" s="257">
        <v>140.9</v>
      </c>
      <c r="L20" s="257">
        <v>1.0106999999999999</v>
      </c>
      <c r="M20" s="257">
        <v>74.305000000000007</v>
      </c>
      <c r="N20" s="257">
        <v>80.971000000000004</v>
      </c>
      <c r="O20" s="257">
        <v>79.317999999999998</v>
      </c>
      <c r="P20" s="257">
        <v>18.8</v>
      </c>
      <c r="Q20" s="257">
        <v>28</v>
      </c>
      <c r="R20" s="257">
        <v>21</v>
      </c>
      <c r="S20" s="257">
        <v>5.35</v>
      </c>
      <c r="T20" s="16">
        <v>17</v>
      </c>
      <c r="U20" s="23">
        <f t="shared" si="1"/>
        <v>1742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32652</v>
      </c>
      <c r="E21" s="257">
        <v>148708</v>
      </c>
      <c r="F21" s="257">
        <v>6.3333459999999997</v>
      </c>
      <c r="G21" s="257">
        <v>0</v>
      </c>
      <c r="H21" s="257">
        <v>82.432000000000002</v>
      </c>
      <c r="I21" s="257">
        <v>20.2</v>
      </c>
      <c r="J21" s="257">
        <v>32.700000000000003</v>
      </c>
      <c r="K21" s="257">
        <v>163.9</v>
      </c>
      <c r="L21" s="257">
        <v>1.0105</v>
      </c>
      <c r="M21" s="257">
        <v>77.03</v>
      </c>
      <c r="N21" s="257">
        <v>83.42</v>
      </c>
      <c r="O21" s="257">
        <v>77.384</v>
      </c>
      <c r="P21" s="257">
        <v>16</v>
      </c>
      <c r="Q21" s="257">
        <v>25.5</v>
      </c>
      <c r="R21" s="257">
        <v>20.399999999999999</v>
      </c>
      <c r="S21" s="257">
        <v>5.36</v>
      </c>
      <c r="T21" s="16">
        <v>16</v>
      </c>
      <c r="U21" s="23">
        <f t="shared" si="1"/>
        <v>781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31871</v>
      </c>
      <c r="E22" s="257">
        <v>148591</v>
      </c>
      <c r="F22" s="257">
        <v>6.8635029999999997</v>
      </c>
      <c r="G22" s="257">
        <v>0</v>
      </c>
      <c r="H22" s="257">
        <v>80.784000000000006</v>
      </c>
      <c r="I22" s="257">
        <v>19.899999999999999</v>
      </c>
      <c r="J22" s="257">
        <v>27</v>
      </c>
      <c r="K22" s="257">
        <v>134.5</v>
      </c>
      <c r="L22" s="257">
        <v>1.0121</v>
      </c>
      <c r="M22" s="257">
        <v>74.034000000000006</v>
      </c>
      <c r="N22" s="257">
        <v>83.551000000000002</v>
      </c>
      <c r="O22" s="257">
        <v>83.265000000000001</v>
      </c>
      <c r="P22" s="257">
        <v>14.4</v>
      </c>
      <c r="Q22" s="257">
        <v>27.6</v>
      </c>
      <c r="R22" s="257">
        <v>16</v>
      </c>
      <c r="S22" s="257">
        <v>5.37</v>
      </c>
      <c r="T22" s="16">
        <v>15</v>
      </c>
      <c r="U22" s="23">
        <f t="shared" si="1"/>
        <v>623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31248</v>
      </c>
      <c r="E23" s="257">
        <v>148491</v>
      </c>
      <c r="F23" s="257">
        <v>6.1457300000000004</v>
      </c>
      <c r="G23" s="257">
        <v>0</v>
      </c>
      <c r="H23" s="257">
        <v>78.052000000000007</v>
      </c>
      <c r="I23" s="257">
        <v>21.1</v>
      </c>
      <c r="J23" s="257">
        <v>71.400000000000006</v>
      </c>
      <c r="K23" s="257">
        <v>137.19999999999999</v>
      </c>
      <c r="L23" s="257">
        <v>1.0101</v>
      </c>
      <c r="M23" s="257">
        <v>74.870999999999995</v>
      </c>
      <c r="N23" s="257">
        <v>81.397000000000006</v>
      </c>
      <c r="O23" s="257">
        <v>74.870999999999995</v>
      </c>
      <c r="P23" s="257">
        <v>17.7</v>
      </c>
      <c r="Q23" s="257">
        <v>25.9</v>
      </c>
      <c r="R23" s="257">
        <v>20.7</v>
      </c>
      <c r="S23" s="257">
        <v>5.36</v>
      </c>
      <c r="T23" s="22">
        <v>14</v>
      </c>
      <c r="U23" s="23">
        <f t="shared" si="1"/>
        <v>1711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29537</v>
      </c>
      <c r="E24" s="257">
        <v>148222</v>
      </c>
      <c r="F24" s="257">
        <v>6.3107189999999997</v>
      </c>
      <c r="G24" s="257">
        <v>0</v>
      </c>
      <c r="H24" s="257">
        <v>80.3</v>
      </c>
      <c r="I24" s="257">
        <v>20.5</v>
      </c>
      <c r="J24" s="257">
        <v>47.3</v>
      </c>
      <c r="K24" s="257">
        <v>158.69999999999999</v>
      </c>
      <c r="L24" s="257">
        <v>1.0105999999999999</v>
      </c>
      <c r="M24" s="257">
        <v>76.495000000000005</v>
      </c>
      <c r="N24" s="257">
        <v>81.908000000000001</v>
      </c>
      <c r="O24" s="257">
        <v>76.646000000000001</v>
      </c>
      <c r="P24" s="257">
        <v>15.7</v>
      </c>
      <c r="Q24" s="257">
        <v>27.9</v>
      </c>
      <c r="R24" s="257">
        <v>19</v>
      </c>
      <c r="S24" s="257">
        <v>5.37</v>
      </c>
      <c r="T24" s="16">
        <v>13</v>
      </c>
      <c r="U24" s="23">
        <f t="shared" si="1"/>
        <v>1127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28410</v>
      </c>
      <c r="E25" s="257">
        <v>148049</v>
      </c>
      <c r="F25" s="257">
        <v>6.6245620000000001</v>
      </c>
      <c r="G25" s="257">
        <v>0</v>
      </c>
      <c r="H25" s="257">
        <v>79.454999999999998</v>
      </c>
      <c r="I25" s="257">
        <v>21.2</v>
      </c>
      <c r="J25" s="257">
        <v>52.8</v>
      </c>
      <c r="K25" s="257">
        <v>139</v>
      </c>
      <c r="L25" s="257">
        <v>1.0117</v>
      </c>
      <c r="M25" s="257">
        <v>77.039000000000001</v>
      </c>
      <c r="N25" s="257">
        <v>81.637</v>
      </c>
      <c r="O25" s="257">
        <v>79.89</v>
      </c>
      <c r="P25" s="257">
        <v>15.6</v>
      </c>
      <c r="Q25" s="257">
        <v>28.7</v>
      </c>
      <c r="R25" s="257">
        <v>15.7</v>
      </c>
      <c r="S25" s="257">
        <v>5.36</v>
      </c>
      <c r="T25" s="16">
        <v>12</v>
      </c>
      <c r="U25" s="23">
        <f t="shared" si="1"/>
        <v>1246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27164</v>
      </c>
      <c r="E26" s="257">
        <v>147854</v>
      </c>
      <c r="F26" s="257">
        <v>6.3631510000000002</v>
      </c>
      <c r="G26" s="257">
        <v>0</v>
      </c>
      <c r="H26" s="257">
        <v>78.055000000000007</v>
      </c>
      <c r="I26" s="257">
        <v>22.7</v>
      </c>
      <c r="J26" s="257">
        <v>67.2</v>
      </c>
      <c r="K26" s="257">
        <v>136.9</v>
      </c>
      <c r="L26" s="257">
        <v>1.0105</v>
      </c>
      <c r="M26" s="257">
        <v>74.298000000000002</v>
      </c>
      <c r="N26" s="257">
        <v>81.195999999999998</v>
      </c>
      <c r="O26" s="257">
        <v>78.004999999999995</v>
      </c>
      <c r="P26" s="257">
        <v>18.8</v>
      </c>
      <c r="Q26" s="257">
        <v>30.2</v>
      </c>
      <c r="R26" s="257">
        <v>21</v>
      </c>
      <c r="S26" s="257">
        <v>5.37</v>
      </c>
      <c r="T26" s="16">
        <v>11</v>
      </c>
      <c r="U26" s="23">
        <f t="shared" si="1"/>
        <v>1600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25564</v>
      </c>
      <c r="E27" s="257">
        <v>147601</v>
      </c>
      <c r="F27" s="257">
        <v>6.2585649999999999</v>
      </c>
      <c r="G27" s="257">
        <v>0</v>
      </c>
      <c r="H27" s="257">
        <v>78.843000000000004</v>
      </c>
      <c r="I27" s="257">
        <v>21.6</v>
      </c>
      <c r="J27" s="257">
        <v>73.099999999999994</v>
      </c>
      <c r="K27" s="257">
        <v>138.5</v>
      </c>
      <c r="L27" s="257">
        <v>1.0105</v>
      </c>
      <c r="M27" s="257">
        <v>75.043000000000006</v>
      </c>
      <c r="N27" s="257">
        <v>82.001000000000005</v>
      </c>
      <c r="O27" s="257">
        <v>75.930000000000007</v>
      </c>
      <c r="P27" s="257">
        <v>18.2</v>
      </c>
      <c r="Q27" s="257">
        <v>27.9</v>
      </c>
      <c r="R27" s="257">
        <v>19</v>
      </c>
      <c r="S27" s="257">
        <v>5.37</v>
      </c>
      <c r="T27" s="16">
        <v>10</v>
      </c>
      <c r="U27" s="23">
        <f t="shared" si="1"/>
        <v>1739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23825</v>
      </c>
      <c r="E28" s="257">
        <v>147329</v>
      </c>
      <c r="F28" s="257">
        <v>6.5964879999999999</v>
      </c>
      <c r="G28" s="257">
        <v>0</v>
      </c>
      <c r="H28" s="257">
        <v>80.986999999999995</v>
      </c>
      <c r="I28" s="257">
        <v>23</v>
      </c>
      <c r="J28" s="257">
        <v>82.4</v>
      </c>
      <c r="K28" s="257">
        <v>191.1</v>
      </c>
      <c r="L28" s="257">
        <v>1.0109999999999999</v>
      </c>
      <c r="M28" s="257">
        <v>79.188000000000002</v>
      </c>
      <c r="N28" s="257">
        <v>83.424999999999997</v>
      </c>
      <c r="O28" s="257">
        <v>81.144000000000005</v>
      </c>
      <c r="P28" s="257">
        <v>18.5</v>
      </c>
      <c r="Q28" s="257">
        <v>29.8</v>
      </c>
      <c r="R28" s="257">
        <v>20.7</v>
      </c>
      <c r="S28" s="257">
        <v>5.37</v>
      </c>
      <c r="T28" s="16">
        <v>9</v>
      </c>
      <c r="U28" s="23">
        <f t="shared" si="1"/>
        <v>1980</v>
      </c>
      <c r="V28" s="16"/>
      <c r="W28" s="251"/>
      <c r="X28" s="254"/>
      <c r="Y28" s="216" t="e">
        <f>((X28*100)/#REF!)-100</f>
        <v>#REF!</v>
      </c>
    </row>
    <row r="29" spans="1:25">
      <c r="A29" s="16">
        <v>9</v>
      </c>
      <c r="B29" s="257" t="s">
        <v>229</v>
      </c>
      <c r="C29" s="257" t="s">
        <v>194</v>
      </c>
      <c r="D29" s="257">
        <v>21845</v>
      </c>
      <c r="E29" s="257">
        <v>147025</v>
      </c>
      <c r="F29" s="257">
        <v>6.5699110000000003</v>
      </c>
      <c r="G29" s="257">
        <v>0</v>
      </c>
      <c r="H29" s="257">
        <v>80.959000000000003</v>
      </c>
      <c r="I29" s="257">
        <v>23.2</v>
      </c>
      <c r="J29" s="257">
        <v>76.3</v>
      </c>
      <c r="K29" s="257">
        <v>140.1</v>
      </c>
      <c r="L29" s="257">
        <v>1.0111000000000001</v>
      </c>
      <c r="M29" s="257">
        <v>75.527000000000001</v>
      </c>
      <c r="N29" s="257">
        <v>83.162999999999997</v>
      </c>
      <c r="O29" s="257">
        <v>80.489999999999995</v>
      </c>
      <c r="P29" s="257">
        <v>17.5</v>
      </c>
      <c r="Q29" s="257">
        <v>30.2</v>
      </c>
      <c r="R29" s="257">
        <v>19.8</v>
      </c>
      <c r="S29" s="257">
        <v>5.36</v>
      </c>
      <c r="T29" s="16">
        <v>8</v>
      </c>
      <c r="U29" s="23">
        <f t="shared" si="1"/>
        <v>1820</v>
      </c>
      <c r="V29" s="16"/>
      <c r="W29" s="251"/>
      <c r="X29" s="254"/>
      <c r="Y29" s="216" t="e">
        <f>((X29*100)/#REF!)-100</f>
        <v>#REF!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20025</v>
      </c>
      <c r="E30" s="257">
        <v>146746</v>
      </c>
      <c r="F30" s="257">
        <v>6.1936669999999996</v>
      </c>
      <c r="G30" s="257">
        <v>0</v>
      </c>
      <c r="H30" s="257">
        <v>77.552000000000007</v>
      </c>
      <c r="I30" s="257">
        <v>22.7</v>
      </c>
      <c r="J30" s="257">
        <v>72.3</v>
      </c>
      <c r="K30" s="257">
        <v>138.5</v>
      </c>
      <c r="L30" s="257">
        <v>1.0102</v>
      </c>
      <c r="M30" s="257">
        <v>74.076999999999998</v>
      </c>
      <c r="N30" s="257">
        <v>81.617999999999995</v>
      </c>
      <c r="O30" s="257">
        <v>75.566000000000003</v>
      </c>
      <c r="P30" s="257">
        <v>17.100000000000001</v>
      </c>
      <c r="Q30" s="257">
        <v>29.6</v>
      </c>
      <c r="R30" s="257">
        <v>20.8</v>
      </c>
      <c r="S30" s="257">
        <v>5.37</v>
      </c>
      <c r="T30" s="22">
        <v>7</v>
      </c>
      <c r="U30" s="23">
        <f t="shared" si="1"/>
        <v>1730</v>
      </c>
      <c r="V30" s="24">
        <v>8</v>
      </c>
      <c r="W30" s="251"/>
      <c r="X30" s="254"/>
      <c r="Y30" s="216" t="e">
        <f>((X30*100)/#REF!)-100</f>
        <v>#REF!</v>
      </c>
    </row>
    <row r="31" spans="1:25">
      <c r="A31" s="16">
        <v>7</v>
      </c>
      <c r="B31" s="257" t="s">
        <v>208</v>
      </c>
      <c r="C31" s="257" t="s">
        <v>194</v>
      </c>
      <c r="D31" s="257">
        <v>18295</v>
      </c>
      <c r="E31" s="257">
        <v>146471</v>
      </c>
      <c r="F31" s="257">
        <v>6.3053809999999997</v>
      </c>
      <c r="G31" s="257">
        <v>0</v>
      </c>
      <c r="H31" s="257">
        <v>81.034000000000006</v>
      </c>
      <c r="I31" s="257">
        <v>23.5</v>
      </c>
      <c r="J31" s="257">
        <v>25.4</v>
      </c>
      <c r="K31" s="257">
        <v>144</v>
      </c>
      <c r="L31" s="257">
        <v>1.0104</v>
      </c>
      <c r="M31" s="257">
        <v>74.694000000000003</v>
      </c>
      <c r="N31" s="257">
        <v>83.286000000000001</v>
      </c>
      <c r="O31" s="257">
        <v>77.293999999999997</v>
      </c>
      <c r="P31" s="257">
        <v>16.399999999999999</v>
      </c>
      <c r="Q31" s="257">
        <v>31.6</v>
      </c>
      <c r="R31" s="257">
        <v>21.3</v>
      </c>
      <c r="S31" s="257">
        <v>5.38</v>
      </c>
      <c r="T31" s="16">
        <v>6</v>
      </c>
      <c r="U31" s="23">
        <f t="shared" si="1"/>
        <v>609</v>
      </c>
      <c r="V31" s="5"/>
      <c r="W31" s="251"/>
      <c r="X31" s="254"/>
      <c r="Y31" s="216" t="e">
        <f>((X31*100)/#REF!)-100</f>
        <v>#REF!</v>
      </c>
    </row>
    <row r="32" spans="1:25">
      <c r="A32" s="16">
        <v>6</v>
      </c>
      <c r="B32" s="257" t="s">
        <v>209</v>
      </c>
      <c r="C32" s="257" t="s">
        <v>194</v>
      </c>
      <c r="D32" s="257">
        <v>17686</v>
      </c>
      <c r="E32" s="257">
        <v>146377</v>
      </c>
      <c r="F32" s="257">
        <v>6.7902950000000004</v>
      </c>
      <c r="G32" s="257">
        <v>0</v>
      </c>
      <c r="H32" s="257">
        <v>82.022000000000006</v>
      </c>
      <c r="I32" s="257">
        <v>21.8</v>
      </c>
      <c r="J32" s="257">
        <v>48.5</v>
      </c>
      <c r="K32" s="257">
        <v>135</v>
      </c>
      <c r="L32" s="257">
        <v>1.0119</v>
      </c>
      <c r="M32" s="257">
        <v>79.47</v>
      </c>
      <c r="N32" s="257">
        <v>83.962000000000003</v>
      </c>
      <c r="O32" s="257">
        <v>82.396000000000001</v>
      </c>
      <c r="P32" s="257">
        <v>14.2</v>
      </c>
      <c r="Q32" s="257">
        <v>28.7</v>
      </c>
      <c r="R32" s="257">
        <v>16.399999999999999</v>
      </c>
      <c r="S32" s="257">
        <v>5.37</v>
      </c>
      <c r="T32" s="16">
        <v>5</v>
      </c>
      <c r="U32" s="23">
        <f t="shared" si="1"/>
        <v>1141</v>
      </c>
      <c r="V32" s="5"/>
      <c r="W32" s="251"/>
      <c r="X32" s="254"/>
      <c r="Y32" s="216" t="e">
        <f>((X32*100)/#REF!)-100</f>
        <v>#REF!</v>
      </c>
    </row>
    <row r="33" spans="1:25">
      <c r="A33" s="16">
        <v>5</v>
      </c>
      <c r="B33" s="257" t="s">
        <v>210</v>
      </c>
      <c r="C33" s="257" t="s">
        <v>194</v>
      </c>
      <c r="D33" s="257">
        <v>16545</v>
      </c>
      <c r="E33" s="257">
        <v>146203</v>
      </c>
      <c r="F33" s="257">
        <v>6.6040289999999997</v>
      </c>
      <c r="G33" s="257">
        <v>0</v>
      </c>
      <c r="H33" s="257">
        <v>80.58</v>
      </c>
      <c r="I33" s="257">
        <v>22.2</v>
      </c>
      <c r="J33" s="257">
        <v>72.3</v>
      </c>
      <c r="K33" s="257">
        <v>138.1</v>
      </c>
      <c r="L33" s="257">
        <v>1.0109999999999999</v>
      </c>
      <c r="M33" s="257">
        <v>77.885000000000005</v>
      </c>
      <c r="N33" s="257">
        <v>82.522999999999996</v>
      </c>
      <c r="O33" s="257">
        <v>81.334999999999994</v>
      </c>
      <c r="P33" s="257">
        <v>19.2</v>
      </c>
      <c r="Q33" s="257">
        <v>27.9</v>
      </c>
      <c r="R33" s="257">
        <v>20.9</v>
      </c>
      <c r="S33" s="257">
        <v>5.38</v>
      </c>
      <c r="T33" s="16">
        <v>4</v>
      </c>
      <c r="U33" s="23">
        <f t="shared" si="1"/>
        <v>1723</v>
      </c>
      <c r="V33" s="5"/>
      <c r="W33" s="251"/>
      <c r="X33" s="254"/>
      <c r="Y33" s="216" t="e">
        <f>((X33*100)/#REF!)-100</f>
        <v>#REF!</v>
      </c>
    </row>
    <row r="34" spans="1:25">
      <c r="A34" s="16">
        <v>4</v>
      </c>
      <c r="B34" s="257" t="s">
        <v>211</v>
      </c>
      <c r="C34" s="257" t="s">
        <v>194</v>
      </c>
      <c r="D34" s="257">
        <v>14822</v>
      </c>
      <c r="E34" s="257">
        <v>145938</v>
      </c>
      <c r="F34" s="257">
        <v>6.4361959999999998</v>
      </c>
      <c r="G34" s="257">
        <v>0</v>
      </c>
      <c r="H34" s="257">
        <v>78.349000000000004</v>
      </c>
      <c r="I34" s="257">
        <v>22.4</v>
      </c>
      <c r="J34" s="257">
        <v>68.099999999999994</v>
      </c>
      <c r="K34" s="257">
        <v>141.4</v>
      </c>
      <c r="L34" s="257">
        <v>1.0105999999999999</v>
      </c>
      <c r="M34" s="257">
        <v>74.031999999999996</v>
      </c>
      <c r="N34" s="257">
        <v>81.22</v>
      </c>
      <c r="O34" s="257">
        <v>79.064999999999998</v>
      </c>
      <c r="P34" s="257">
        <v>17.8</v>
      </c>
      <c r="Q34" s="257">
        <v>28.3</v>
      </c>
      <c r="R34" s="257">
        <v>21.2</v>
      </c>
      <c r="S34" s="257">
        <v>5.38</v>
      </c>
      <c r="T34" s="16">
        <v>3</v>
      </c>
      <c r="U34" s="23">
        <f t="shared" si="1"/>
        <v>1623</v>
      </c>
      <c r="V34" s="5"/>
      <c r="W34" s="251"/>
      <c r="X34" s="254"/>
      <c r="Y34" s="216" t="e">
        <f>((X34*100)/#REF!)-100</f>
        <v>#REF!</v>
      </c>
    </row>
    <row r="35" spans="1:25">
      <c r="A35" s="16">
        <v>3</v>
      </c>
      <c r="B35" s="257" t="s">
        <v>212</v>
      </c>
      <c r="C35" s="257" t="s">
        <v>194</v>
      </c>
      <c r="D35" s="257">
        <v>13199</v>
      </c>
      <c r="E35" s="257">
        <v>145682</v>
      </c>
      <c r="F35" s="257">
        <v>6.2541669999999998</v>
      </c>
      <c r="G35" s="257">
        <v>0</v>
      </c>
      <c r="H35" s="257">
        <v>78.635999999999996</v>
      </c>
      <c r="I35" s="257">
        <v>21.3</v>
      </c>
      <c r="J35" s="257">
        <v>75.3</v>
      </c>
      <c r="K35" s="257">
        <v>139.19999999999999</v>
      </c>
      <c r="L35" s="257">
        <v>1.0104</v>
      </c>
      <c r="M35" s="257">
        <v>75.861999999999995</v>
      </c>
      <c r="N35" s="257">
        <v>81.073999999999998</v>
      </c>
      <c r="O35" s="257">
        <v>76.153000000000006</v>
      </c>
      <c r="P35" s="257">
        <v>17.600000000000001</v>
      </c>
      <c r="Q35" s="257">
        <v>26.1</v>
      </c>
      <c r="R35" s="257">
        <v>20</v>
      </c>
      <c r="S35" s="257">
        <v>5.38</v>
      </c>
      <c r="T35" s="16">
        <v>2</v>
      </c>
      <c r="U35" s="23">
        <f t="shared" si="1"/>
        <v>1803</v>
      </c>
      <c r="V35" s="5"/>
      <c r="W35" s="251"/>
      <c r="X35" s="254"/>
      <c r="Y35" s="216" t="e">
        <f>((X35*100)/#REF!)-100</f>
        <v>#REF!</v>
      </c>
    </row>
    <row r="36" spans="1:25">
      <c r="A36" s="16">
        <v>2</v>
      </c>
      <c r="B36" s="257" t="s">
        <v>213</v>
      </c>
      <c r="C36" s="257" t="s">
        <v>194</v>
      </c>
      <c r="D36" s="257">
        <v>11396</v>
      </c>
      <c r="E36" s="257">
        <v>145400</v>
      </c>
      <c r="F36" s="257">
        <v>6.4270990000000001</v>
      </c>
      <c r="G36" s="257">
        <v>0</v>
      </c>
      <c r="H36" s="257">
        <v>79.899000000000001</v>
      </c>
      <c r="I36" s="257">
        <v>22.3</v>
      </c>
      <c r="J36" s="257">
        <v>78.2</v>
      </c>
      <c r="K36" s="257">
        <v>136.1</v>
      </c>
      <c r="L36" s="257">
        <v>1.0106999999999999</v>
      </c>
      <c r="M36" s="257">
        <v>76.789000000000001</v>
      </c>
      <c r="N36" s="257">
        <v>81.307000000000002</v>
      </c>
      <c r="O36" s="257">
        <v>78.792000000000002</v>
      </c>
      <c r="P36" s="257">
        <v>18.600000000000001</v>
      </c>
      <c r="Q36" s="257">
        <v>29.9</v>
      </c>
      <c r="R36" s="257">
        <v>20.7</v>
      </c>
      <c r="S36" s="257">
        <v>5.37</v>
      </c>
      <c r="T36" s="16">
        <v>1</v>
      </c>
      <c r="U36" s="23">
        <f t="shared" si="1"/>
        <v>1865</v>
      </c>
      <c r="V36" s="5"/>
      <c r="W36" s="251"/>
      <c r="X36" s="254"/>
      <c r="Y36" s="216" t="e">
        <f>((X36*100)/#REF!)-100</f>
        <v>#REF!</v>
      </c>
    </row>
    <row r="37" spans="1:25">
      <c r="A37" s="16">
        <v>1</v>
      </c>
      <c r="B37" s="257" t="s">
        <v>214</v>
      </c>
      <c r="C37" s="257" t="s">
        <v>194</v>
      </c>
      <c r="D37" s="257">
        <v>9531</v>
      </c>
      <c r="E37" s="257">
        <v>145112</v>
      </c>
      <c r="F37" s="257">
        <v>6.5324520000000001</v>
      </c>
      <c r="G37" s="257">
        <v>0</v>
      </c>
      <c r="H37" s="257">
        <v>79.078000000000003</v>
      </c>
      <c r="I37" s="257">
        <v>21.5</v>
      </c>
      <c r="J37" s="257">
        <v>70.3</v>
      </c>
      <c r="K37" s="257">
        <v>136.80000000000001</v>
      </c>
      <c r="L37" s="257">
        <v>1.0109999999999999</v>
      </c>
      <c r="M37" s="257">
        <v>74.641000000000005</v>
      </c>
      <c r="N37" s="257">
        <v>82.466999999999999</v>
      </c>
      <c r="O37" s="257">
        <v>79.948999999999998</v>
      </c>
      <c r="P37" s="257">
        <v>18.7</v>
      </c>
      <c r="Q37" s="257">
        <v>26.9</v>
      </c>
      <c r="R37" s="257">
        <v>19.7</v>
      </c>
      <c r="S37" s="257">
        <v>5.39</v>
      </c>
      <c r="T37" s="1"/>
      <c r="U37" s="26"/>
      <c r="V37" s="5"/>
      <c r="W37" s="251"/>
      <c r="X37" s="254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2"/>
  <sheetViews>
    <sheetView view="pageBreakPreview" zoomScale="80" zoomScaleNormal="100" zoomScaleSheetLayoutView="80" workbookViewId="0">
      <pane xSplit="1" ySplit="5" topLeftCell="B11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</cols>
  <sheetData>
    <row r="1" spans="1:22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</row>
    <row r="2" spans="1:22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</row>
    <row r="3" spans="1:22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</row>
    <row r="4" spans="1:22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</row>
    <row r="5" spans="1:22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</row>
    <row r="6" spans="1:22">
      <c r="A6" s="16">
        <v>32</v>
      </c>
      <c r="T6" s="22">
        <v>31</v>
      </c>
      <c r="U6" s="23">
        <f t="shared" ref="U6:U36" si="0">D6-D7</f>
        <v>0</v>
      </c>
      <c r="V6" s="4"/>
    </row>
    <row r="7" spans="1:22">
      <c r="A7" s="21">
        <v>31</v>
      </c>
      <c r="T7" s="22">
        <v>30</v>
      </c>
      <c r="U7" s="23">
        <f t="shared" si="0"/>
        <v>0</v>
      </c>
      <c r="V7" s="24">
        <v>1</v>
      </c>
    </row>
    <row r="8" spans="1:22">
      <c r="A8" s="16">
        <v>30</v>
      </c>
      <c r="T8" s="16">
        <v>29</v>
      </c>
      <c r="U8" s="23">
        <f t="shared" si="0"/>
        <v>0</v>
      </c>
      <c r="V8" s="4"/>
    </row>
    <row r="9" spans="1:22" s="25" customFormat="1">
      <c r="A9" s="21">
        <v>29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22">
        <v>28</v>
      </c>
      <c r="U9" s="23">
        <f t="shared" si="0"/>
        <v>0</v>
      </c>
      <c r="V9" s="24">
        <v>29</v>
      </c>
    </row>
    <row r="10" spans="1:22">
      <c r="A10" s="16">
        <v>28</v>
      </c>
      <c r="T10" s="16">
        <v>27</v>
      </c>
      <c r="U10" s="23">
        <f t="shared" si="0"/>
        <v>0</v>
      </c>
      <c r="V10" s="16"/>
    </row>
    <row r="11" spans="1:22">
      <c r="A11" s="16">
        <v>27</v>
      </c>
      <c r="T11" s="16">
        <v>26</v>
      </c>
      <c r="U11" s="23">
        <f t="shared" si="0"/>
        <v>0</v>
      </c>
      <c r="V11" s="16"/>
    </row>
    <row r="12" spans="1:22">
      <c r="A12" s="16">
        <v>26</v>
      </c>
      <c r="T12" s="16">
        <v>25</v>
      </c>
      <c r="U12" s="23">
        <f t="shared" si="0"/>
        <v>0</v>
      </c>
      <c r="V12" s="16"/>
    </row>
    <row r="13" spans="1:22">
      <c r="A13" s="16">
        <v>25</v>
      </c>
      <c r="T13" s="16">
        <v>24</v>
      </c>
      <c r="U13" s="23">
        <f t="shared" si="0"/>
        <v>0</v>
      </c>
      <c r="V13" s="16"/>
    </row>
    <row r="14" spans="1:22">
      <c r="A14" s="16">
        <v>24</v>
      </c>
      <c r="T14" s="16">
        <v>23</v>
      </c>
      <c r="U14" s="23">
        <f t="shared" si="0"/>
        <v>0</v>
      </c>
      <c r="V14" s="16"/>
    </row>
    <row r="15" spans="1:22">
      <c r="A15" s="16">
        <v>23</v>
      </c>
      <c r="T15" s="16">
        <v>22</v>
      </c>
      <c r="U15" s="23">
        <f t="shared" si="0"/>
        <v>0</v>
      </c>
      <c r="V15" s="16"/>
    </row>
    <row r="16" spans="1:22" s="25" customFormat="1">
      <c r="A16" s="21">
        <v>22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 s="22">
        <v>21</v>
      </c>
      <c r="U16" s="23">
        <f t="shared" si="0"/>
        <v>0</v>
      </c>
      <c r="V16" s="24">
        <v>22</v>
      </c>
    </row>
    <row r="17" spans="1:22">
      <c r="A17" s="16">
        <v>21</v>
      </c>
      <c r="T17" s="16">
        <v>20</v>
      </c>
      <c r="U17" s="23">
        <f t="shared" si="0"/>
        <v>0</v>
      </c>
      <c r="V17" s="16"/>
    </row>
    <row r="18" spans="1:22">
      <c r="A18" s="16">
        <v>20</v>
      </c>
      <c r="T18" s="16">
        <v>19</v>
      </c>
      <c r="U18" s="23">
        <f t="shared" si="0"/>
        <v>0</v>
      </c>
      <c r="V18" s="16"/>
    </row>
    <row r="19" spans="1:22">
      <c r="A19" s="16">
        <v>19</v>
      </c>
      <c r="T19" s="16">
        <v>18</v>
      </c>
      <c r="U19" s="23">
        <f t="shared" si="0"/>
        <v>0</v>
      </c>
      <c r="V19" s="16"/>
    </row>
    <row r="20" spans="1:22">
      <c r="A20" s="16">
        <v>18</v>
      </c>
      <c r="T20" s="16">
        <v>17</v>
      </c>
      <c r="U20" s="23">
        <f t="shared" si="0"/>
        <v>0</v>
      </c>
      <c r="V20" s="16"/>
    </row>
    <row r="21" spans="1:22">
      <c r="A21" s="16">
        <v>17</v>
      </c>
      <c r="T21" s="16">
        <v>16</v>
      </c>
      <c r="U21" s="23">
        <f t="shared" si="0"/>
        <v>0</v>
      </c>
      <c r="V21" s="16"/>
    </row>
    <row r="22" spans="1:22">
      <c r="A22" s="16">
        <v>16</v>
      </c>
      <c r="T22" s="16">
        <v>15</v>
      </c>
      <c r="U22" s="23">
        <f t="shared" si="0"/>
        <v>0</v>
      </c>
      <c r="V22" s="16"/>
    </row>
    <row r="23" spans="1:22" s="25" customFormat="1">
      <c r="A23" s="21">
        <v>15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 s="22">
        <v>14</v>
      </c>
      <c r="U23" s="23">
        <f t="shared" si="0"/>
        <v>0</v>
      </c>
      <c r="V23" s="24">
        <v>15</v>
      </c>
    </row>
    <row r="24" spans="1:22">
      <c r="A24" s="16">
        <v>14</v>
      </c>
      <c r="T24" s="16">
        <v>13</v>
      </c>
      <c r="U24" s="23">
        <f t="shared" si="0"/>
        <v>0</v>
      </c>
      <c r="V24" s="16"/>
    </row>
    <row r="25" spans="1:22">
      <c r="A25" s="16">
        <v>13</v>
      </c>
      <c r="T25" s="16">
        <v>12</v>
      </c>
      <c r="U25" s="23">
        <f t="shared" si="0"/>
        <v>0</v>
      </c>
      <c r="V25" s="16"/>
    </row>
    <row r="26" spans="1:22">
      <c r="A26" s="16">
        <v>12</v>
      </c>
      <c r="T26" s="16">
        <v>11</v>
      </c>
      <c r="U26" s="23">
        <f t="shared" si="0"/>
        <v>0</v>
      </c>
      <c r="V26" s="16"/>
    </row>
    <row r="27" spans="1:22">
      <c r="A27" s="16">
        <v>11</v>
      </c>
      <c r="T27" s="16">
        <v>10</v>
      </c>
      <c r="U27" s="23">
        <f t="shared" si="0"/>
        <v>0</v>
      </c>
      <c r="V27" s="16"/>
    </row>
    <row r="28" spans="1:22">
      <c r="A28" s="16">
        <v>10</v>
      </c>
      <c r="T28" s="16">
        <v>9</v>
      </c>
      <c r="U28" s="23">
        <f t="shared" si="0"/>
        <v>0</v>
      </c>
      <c r="V28" s="16"/>
    </row>
    <row r="29" spans="1:22">
      <c r="A29" s="16">
        <v>9</v>
      </c>
      <c r="T29" s="16">
        <v>8</v>
      </c>
      <c r="U29" s="23">
        <f t="shared" si="0"/>
        <v>0</v>
      </c>
      <c r="V29" s="16"/>
    </row>
    <row r="30" spans="1:22" s="25" customFormat="1">
      <c r="A30" s="21">
        <v>8</v>
      </c>
      <c r="T30" s="22">
        <v>7</v>
      </c>
      <c r="U30" s="23">
        <f t="shared" si="0"/>
        <v>0</v>
      </c>
      <c r="V30" s="24">
        <v>8</v>
      </c>
    </row>
    <row r="31" spans="1:22">
      <c r="A31" s="16">
        <v>7</v>
      </c>
      <c r="T31" s="16">
        <v>6</v>
      </c>
      <c r="U31" s="23">
        <f t="shared" si="0"/>
        <v>0</v>
      </c>
      <c r="V31" s="5"/>
    </row>
    <row r="32" spans="1:22">
      <c r="A32" s="16">
        <v>6</v>
      </c>
      <c r="T32" s="16">
        <v>5</v>
      </c>
      <c r="U32" s="23">
        <f t="shared" si="0"/>
        <v>0</v>
      </c>
      <c r="V32" s="5"/>
    </row>
    <row r="33" spans="1:22">
      <c r="A33" s="16">
        <v>5</v>
      </c>
      <c r="T33" s="16">
        <v>4</v>
      </c>
      <c r="U33" s="23">
        <f t="shared" si="0"/>
        <v>0</v>
      </c>
      <c r="V33" s="5"/>
    </row>
    <row r="34" spans="1:22">
      <c r="A34" s="16">
        <v>4</v>
      </c>
      <c r="T34" s="16">
        <v>3</v>
      </c>
      <c r="U34" s="23">
        <f t="shared" si="0"/>
        <v>0</v>
      </c>
      <c r="V34" s="5"/>
    </row>
    <row r="35" spans="1:22">
      <c r="A35" s="16">
        <v>3</v>
      </c>
      <c r="T35" s="16">
        <v>2</v>
      </c>
      <c r="U35" s="23">
        <f t="shared" si="0"/>
        <v>0</v>
      </c>
      <c r="V35" s="5"/>
    </row>
    <row r="36" spans="1:22">
      <c r="A36" s="16">
        <v>2</v>
      </c>
      <c r="T36" s="16">
        <v>1</v>
      </c>
      <c r="U36" s="23">
        <f t="shared" si="0"/>
        <v>0</v>
      </c>
      <c r="V36" s="5"/>
    </row>
    <row r="37" spans="1:22">
      <c r="A37" s="16">
        <v>1</v>
      </c>
      <c r="T37" s="1"/>
      <c r="U37" s="26"/>
      <c r="V37" s="5"/>
    </row>
    <row r="38" spans="1:22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</row>
    <row r="39" spans="1:22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</row>
    <row r="40" spans="1:22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</row>
    <row r="41" spans="1:22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</row>
    <row r="42" spans="1:22">
      <c r="D42" s="32"/>
      <c r="E42" s="32"/>
      <c r="N42" s="32"/>
    </row>
  </sheetData>
  <pageMargins left="0.7" right="0.7" top="0.75" bottom="0.75" header="0.3" footer="0.3"/>
  <pageSetup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activeCell="B7" sqref="B7:S37"/>
      <selection pane="topRight" activeCell="B7" sqref="B7:S37"/>
      <selection pane="bottomLeft" activeCell="B7" sqref="B7:S37"/>
      <selection pane="bottomRight" activeCell="F8" sqref="F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-301598</v>
      </c>
      <c r="V6" s="4"/>
      <c r="W6" s="218"/>
      <c r="X6" s="218"/>
      <c r="Y6" s="225"/>
    </row>
    <row r="7" spans="1:25">
      <c r="A7" s="21">
        <v>31</v>
      </c>
      <c r="B7" s="228"/>
      <c r="C7" s="257"/>
      <c r="D7" s="257">
        <v>301598</v>
      </c>
      <c r="T7" s="22">
        <v>30</v>
      </c>
      <c r="U7" s="23">
        <f>D7-D8</f>
        <v>1921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57"/>
      <c r="D8" s="257">
        <v>299677</v>
      </c>
      <c r="T8" s="16">
        <v>29</v>
      </c>
      <c r="U8" s="23">
        <f>D8-D9</f>
        <v>2016</v>
      </c>
      <c r="V8" s="4"/>
      <c r="W8" s="251">
        <v>42215.871874999997</v>
      </c>
      <c r="X8" s="254" t="s">
        <v>206</v>
      </c>
      <c r="Y8" s="216">
        <f t="shared" si="0"/>
        <v>-26.614988804612963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297661</v>
      </c>
      <c r="E9" s="257">
        <v>330716</v>
      </c>
      <c r="F9" s="257">
        <v>6.2680740000000004</v>
      </c>
      <c r="G9" s="257">
        <v>0</v>
      </c>
      <c r="H9" s="257">
        <v>89.911000000000001</v>
      </c>
      <c r="I9" s="257">
        <v>20.6</v>
      </c>
      <c r="J9" s="257">
        <v>81.5</v>
      </c>
      <c r="K9" s="257">
        <v>293.7</v>
      </c>
      <c r="L9" s="257">
        <v>1.0114000000000001</v>
      </c>
      <c r="M9" s="257">
        <v>88.046000000000006</v>
      </c>
      <c r="N9" s="257">
        <v>92.599000000000004</v>
      </c>
      <c r="O9" s="257">
        <v>88.561000000000007</v>
      </c>
      <c r="P9" s="257">
        <v>16.3</v>
      </c>
      <c r="Q9" s="257">
        <v>26</v>
      </c>
      <c r="R9" s="257">
        <v>19.3</v>
      </c>
      <c r="S9" s="257">
        <v>5.12</v>
      </c>
      <c r="T9" s="22">
        <v>28</v>
      </c>
      <c r="U9" s="23">
        <f t="shared" ref="U9:U36" si="1">D9-D10</f>
        <v>1902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295759</v>
      </c>
      <c r="E10" s="257">
        <v>330415</v>
      </c>
      <c r="F10" s="257">
        <v>6.33643</v>
      </c>
      <c r="G10" s="257">
        <v>0</v>
      </c>
      <c r="H10" s="257">
        <v>92.369</v>
      </c>
      <c r="I10" s="257">
        <v>22</v>
      </c>
      <c r="J10" s="257">
        <v>34.4</v>
      </c>
      <c r="K10" s="257">
        <v>278.39999999999998</v>
      </c>
      <c r="L10" s="257">
        <v>1.0115000000000001</v>
      </c>
      <c r="M10" s="257">
        <v>88.918999999999997</v>
      </c>
      <c r="N10" s="257">
        <v>94.183999999999997</v>
      </c>
      <c r="O10" s="257">
        <v>89.617000000000004</v>
      </c>
      <c r="P10" s="257">
        <v>10.1</v>
      </c>
      <c r="Q10" s="257">
        <v>33.5</v>
      </c>
      <c r="R10" s="257">
        <v>19.7</v>
      </c>
      <c r="S10" s="257">
        <v>5.13</v>
      </c>
      <c r="T10" s="16">
        <v>27</v>
      </c>
      <c r="U10" s="23">
        <f t="shared" si="1"/>
        <v>802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294957</v>
      </c>
      <c r="E11" s="257">
        <v>330292</v>
      </c>
      <c r="F11" s="257">
        <v>6.7712269999999997</v>
      </c>
      <c r="G11" s="257">
        <v>0</v>
      </c>
      <c r="H11" s="257">
        <v>91.768000000000001</v>
      </c>
      <c r="I11" s="257">
        <v>18.8</v>
      </c>
      <c r="J11" s="257">
        <v>0</v>
      </c>
      <c r="K11" s="257">
        <v>1.2</v>
      </c>
      <c r="L11" s="257">
        <v>1.0136000000000001</v>
      </c>
      <c r="M11" s="257">
        <v>89.132000000000005</v>
      </c>
      <c r="N11" s="257">
        <v>93.807000000000002</v>
      </c>
      <c r="O11" s="257">
        <v>92.438000000000002</v>
      </c>
      <c r="P11" s="257">
        <v>9</v>
      </c>
      <c r="Q11" s="257">
        <v>29.6</v>
      </c>
      <c r="R11" s="257">
        <v>10.1</v>
      </c>
      <c r="S11" s="257">
        <v>5.12</v>
      </c>
      <c r="T11" s="16">
        <v>26</v>
      </c>
      <c r="U11" s="23">
        <f t="shared" si="1"/>
        <v>1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294956</v>
      </c>
      <c r="E12" s="257">
        <v>330292</v>
      </c>
      <c r="F12" s="257">
        <v>6.6296359999999996</v>
      </c>
      <c r="G12" s="257">
        <v>0</v>
      </c>
      <c r="H12" s="257">
        <v>90.475999999999999</v>
      </c>
      <c r="I12" s="257">
        <v>21</v>
      </c>
      <c r="J12" s="257">
        <v>72.3</v>
      </c>
      <c r="K12" s="257">
        <v>277.39999999999998</v>
      </c>
      <c r="L12" s="257">
        <v>1.0126999999999999</v>
      </c>
      <c r="M12" s="257">
        <v>87.950999999999993</v>
      </c>
      <c r="N12" s="257">
        <v>93.061999999999998</v>
      </c>
      <c r="O12" s="257">
        <v>92.257000000000005</v>
      </c>
      <c r="P12" s="257">
        <v>15.2</v>
      </c>
      <c r="Q12" s="257">
        <v>27.7</v>
      </c>
      <c r="R12" s="257">
        <v>15.3</v>
      </c>
      <c r="S12" s="257">
        <v>5.13</v>
      </c>
      <c r="T12" s="16">
        <v>25</v>
      </c>
      <c r="U12" s="23">
        <f t="shared" si="1"/>
        <v>1685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293271</v>
      </c>
      <c r="E13" s="257">
        <v>330025</v>
      </c>
      <c r="F13" s="257">
        <v>6.3452630000000001</v>
      </c>
      <c r="G13" s="257">
        <v>0</v>
      </c>
      <c r="H13" s="257">
        <v>90.278000000000006</v>
      </c>
      <c r="I13" s="257">
        <v>21.2</v>
      </c>
      <c r="J13" s="257">
        <v>101.7</v>
      </c>
      <c r="K13" s="257">
        <v>286</v>
      </c>
      <c r="L13" s="257">
        <v>1.0115000000000001</v>
      </c>
      <c r="M13" s="257">
        <v>88.626999999999995</v>
      </c>
      <c r="N13" s="257">
        <v>92.641999999999996</v>
      </c>
      <c r="O13" s="257">
        <v>89.581000000000003</v>
      </c>
      <c r="P13" s="257">
        <v>17.8</v>
      </c>
      <c r="Q13" s="257">
        <v>27.1</v>
      </c>
      <c r="R13" s="257">
        <v>19.2</v>
      </c>
      <c r="S13" s="257">
        <v>5.13</v>
      </c>
      <c r="T13" s="16">
        <v>24</v>
      </c>
      <c r="U13" s="23">
        <f t="shared" si="1"/>
        <v>2388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290883</v>
      </c>
      <c r="E14" s="257">
        <v>329649</v>
      </c>
      <c r="F14" s="257">
        <v>6.3442160000000003</v>
      </c>
      <c r="G14" s="257">
        <v>0</v>
      </c>
      <c r="H14" s="257">
        <v>90.442999999999998</v>
      </c>
      <c r="I14" s="257">
        <v>21.2</v>
      </c>
      <c r="J14" s="257">
        <v>81.3</v>
      </c>
      <c r="K14" s="257">
        <v>293.89999999999998</v>
      </c>
      <c r="L14" s="257">
        <v>1.0115000000000001</v>
      </c>
      <c r="M14" s="257">
        <v>85.927000000000007</v>
      </c>
      <c r="N14" s="257">
        <v>93.100999999999999</v>
      </c>
      <c r="O14" s="257">
        <v>89.718999999999994</v>
      </c>
      <c r="P14" s="257">
        <v>17</v>
      </c>
      <c r="Q14" s="257">
        <v>26.8</v>
      </c>
      <c r="R14" s="257">
        <v>19.600000000000001</v>
      </c>
      <c r="S14" s="257">
        <v>5.13</v>
      </c>
      <c r="T14" s="16">
        <v>23</v>
      </c>
      <c r="U14" s="23">
        <f t="shared" si="1"/>
        <v>1897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288986</v>
      </c>
      <c r="E15" s="257">
        <v>329349</v>
      </c>
      <c r="F15" s="257">
        <v>6.160946</v>
      </c>
      <c r="G15" s="257">
        <v>0</v>
      </c>
      <c r="H15" s="257">
        <v>88.688999999999993</v>
      </c>
      <c r="I15" s="257">
        <v>21.2</v>
      </c>
      <c r="J15" s="257">
        <v>85.6</v>
      </c>
      <c r="K15" s="257">
        <v>293.39999999999998</v>
      </c>
      <c r="L15" s="257">
        <v>1.0112000000000001</v>
      </c>
      <c r="M15" s="257">
        <v>85.447999999999993</v>
      </c>
      <c r="N15" s="257">
        <v>91.787000000000006</v>
      </c>
      <c r="O15" s="257">
        <v>86.98</v>
      </c>
      <c r="P15" s="257">
        <v>16.2</v>
      </c>
      <c r="Q15" s="257">
        <v>27.4</v>
      </c>
      <c r="R15" s="257">
        <v>19</v>
      </c>
      <c r="S15" s="257">
        <v>5.13</v>
      </c>
      <c r="T15" s="16">
        <v>22</v>
      </c>
      <c r="U15" s="23">
        <f t="shared" si="1"/>
        <v>2003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286983</v>
      </c>
      <c r="E16" s="257">
        <v>329026</v>
      </c>
      <c r="F16" s="257">
        <v>6.2267720000000004</v>
      </c>
      <c r="G16" s="257">
        <v>0</v>
      </c>
      <c r="H16" s="257">
        <v>88.724999999999994</v>
      </c>
      <c r="I16" s="257">
        <v>20.8</v>
      </c>
      <c r="J16" s="257">
        <v>71</v>
      </c>
      <c r="K16" s="257">
        <v>293.2</v>
      </c>
      <c r="L16" s="257">
        <v>1.0112000000000001</v>
      </c>
      <c r="M16" s="257">
        <v>84.974999999999994</v>
      </c>
      <c r="N16" s="257">
        <v>92.224000000000004</v>
      </c>
      <c r="O16" s="257">
        <v>88.093000000000004</v>
      </c>
      <c r="P16" s="257">
        <v>12</v>
      </c>
      <c r="Q16" s="257">
        <v>27.4</v>
      </c>
      <c r="R16" s="257">
        <v>19.7</v>
      </c>
      <c r="S16" s="257">
        <v>5.13</v>
      </c>
      <c r="T16" s="22">
        <v>21</v>
      </c>
      <c r="U16" s="23">
        <f t="shared" si="1"/>
        <v>1648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285335</v>
      </c>
      <c r="E17" s="257">
        <v>328759</v>
      </c>
      <c r="F17" s="257">
        <v>6.1068939999999996</v>
      </c>
      <c r="G17" s="257">
        <v>0</v>
      </c>
      <c r="H17" s="257">
        <v>91.64</v>
      </c>
      <c r="I17" s="257">
        <v>21.8</v>
      </c>
      <c r="J17" s="257">
        <v>39.700000000000003</v>
      </c>
      <c r="K17" s="257">
        <v>287</v>
      </c>
      <c r="L17" s="257">
        <v>1.0109999999999999</v>
      </c>
      <c r="M17" s="257">
        <v>85.912999999999997</v>
      </c>
      <c r="N17" s="257">
        <v>93.816999999999993</v>
      </c>
      <c r="O17" s="257">
        <v>86.305999999999997</v>
      </c>
      <c r="P17" s="257">
        <v>12.2</v>
      </c>
      <c r="Q17" s="257">
        <v>33.6</v>
      </c>
      <c r="R17" s="257">
        <v>19.3</v>
      </c>
      <c r="S17" s="257">
        <v>5.13</v>
      </c>
      <c r="T17" s="16">
        <v>20</v>
      </c>
      <c r="U17" s="23">
        <f t="shared" si="1"/>
        <v>912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284423</v>
      </c>
      <c r="E18" s="257">
        <v>328618</v>
      </c>
      <c r="F18" s="257">
        <v>6.6929350000000003</v>
      </c>
      <c r="G18" s="257">
        <v>0</v>
      </c>
      <c r="H18" s="257">
        <v>91.266000000000005</v>
      </c>
      <c r="I18" s="257">
        <v>20.7</v>
      </c>
      <c r="J18" s="257">
        <v>0.3</v>
      </c>
      <c r="K18" s="257">
        <v>142.30000000000001</v>
      </c>
      <c r="L18" s="257">
        <v>1.0132000000000001</v>
      </c>
      <c r="M18" s="257">
        <v>88.228999999999999</v>
      </c>
      <c r="N18" s="257">
        <v>94.081000000000003</v>
      </c>
      <c r="O18" s="257">
        <v>92.102000000000004</v>
      </c>
      <c r="P18" s="257">
        <v>10.6</v>
      </c>
      <c r="Q18" s="257">
        <v>33.5</v>
      </c>
      <c r="R18" s="257">
        <v>12.2</v>
      </c>
      <c r="S18" s="257">
        <v>5.13</v>
      </c>
      <c r="T18" s="16">
        <v>19</v>
      </c>
      <c r="U18" s="23">
        <f t="shared" si="1"/>
        <v>3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284420</v>
      </c>
      <c r="E19" s="257">
        <v>328618</v>
      </c>
      <c r="F19" s="257">
        <v>6.3770049999999996</v>
      </c>
      <c r="G19" s="257">
        <v>0</v>
      </c>
      <c r="H19" s="257">
        <v>89.834000000000003</v>
      </c>
      <c r="I19" s="257">
        <v>21.2</v>
      </c>
      <c r="J19" s="257">
        <v>74.599999999999994</v>
      </c>
      <c r="K19" s="257">
        <v>298.89999999999998</v>
      </c>
      <c r="L19" s="257">
        <v>1.0119</v>
      </c>
      <c r="M19" s="257">
        <v>87.465999999999994</v>
      </c>
      <c r="N19" s="257">
        <v>92.503</v>
      </c>
      <c r="O19" s="257">
        <v>89.225999999999999</v>
      </c>
      <c r="P19" s="257">
        <v>16.7</v>
      </c>
      <c r="Q19" s="257">
        <v>27.3</v>
      </c>
      <c r="R19" s="257">
        <v>16.7</v>
      </c>
      <c r="S19" s="257">
        <v>5.13</v>
      </c>
      <c r="T19" s="16">
        <v>18</v>
      </c>
      <c r="U19" s="23">
        <f t="shared" si="1"/>
        <v>1736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282684</v>
      </c>
      <c r="E20" s="257">
        <v>328342</v>
      </c>
      <c r="F20" s="257">
        <v>6.4310159999999996</v>
      </c>
      <c r="G20" s="257">
        <v>0</v>
      </c>
      <c r="H20" s="257">
        <v>89.198999999999998</v>
      </c>
      <c r="I20" s="257">
        <v>21.8</v>
      </c>
      <c r="J20" s="257">
        <v>98.2</v>
      </c>
      <c r="K20" s="257">
        <v>278.10000000000002</v>
      </c>
      <c r="L20" s="257">
        <v>1.0116000000000001</v>
      </c>
      <c r="M20" s="257">
        <v>86.308000000000007</v>
      </c>
      <c r="N20" s="257">
        <v>92.433999999999997</v>
      </c>
      <c r="O20" s="257">
        <v>91.167000000000002</v>
      </c>
      <c r="P20" s="257">
        <v>19.600000000000001</v>
      </c>
      <c r="Q20" s="257">
        <v>26.6</v>
      </c>
      <c r="R20" s="257">
        <v>20.399999999999999</v>
      </c>
      <c r="S20" s="257">
        <v>5.14</v>
      </c>
      <c r="T20" s="16">
        <v>17</v>
      </c>
      <c r="U20" s="23">
        <f t="shared" si="1"/>
        <v>2300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280384</v>
      </c>
      <c r="E21" s="257">
        <v>327974</v>
      </c>
      <c r="F21" s="257">
        <v>6.2872589999999997</v>
      </c>
      <c r="G21" s="257">
        <v>0</v>
      </c>
      <c r="H21" s="257">
        <v>93.84</v>
      </c>
      <c r="I21" s="257">
        <v>20.6</v>
      </c>
      <c r="J21" s="257">
        <v>31.7</v>
      </c>
      <c r="K21" s="257">
        <v>280.3</v>
      </c>
      <c r="L21" s="257">
        <v>1.0112000000000001</v>
      </c>
      <c r="M21" s="257">
        <v>88.814999999999998</v>
      </c>
      <c r="N21" s="257">
        <v>94.822999999999993</v>
      </c>
      <c r="O21" s="257">
        <v>89.245999999999995</v>
      </c>
      <c r="P21" s="257">
        <v>15.6</v>
      </c>
      <c r="Q21" s="257">
        <v>28.9</v>
      </c>
      <c r="R21" s="257">
        <v>20.7</v>
      </c>
      <c r="S21" s="257">
        <v>5.14</v>
      </c>
      <c r="T21" s="16">
        <v>16</v>
      </c>
      <c r="U21" s="23">
        <f t="shared" si="1"/>
        <v>733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279651</v>
      </c>
      <c r="E22" s="257">
        <v>327862</v>
      </c>
      <c r="F22" s="257">
        <v>6.799582</v>
      </c>
      <c r="G22" s="257">
        <v>0</v>
      </c>
      <c r="H22" s="257">
        <v>92.266000000000005</v>
      </c>
      <c r="I22" s="257">
        <v>20</v>
      </c>
      <c r="J22" s="257">
        <v>44.1</v>
      </c>
      <c r="K22" s="257">
        <v>280.5</v>
      </c>
      <c r="L22" s="257">
        <v>1.0129999999999999</v>
      </c>
      <c r="M22" s="257">
        <v>85.837000000000003</v>
      </c>
      <c r="N22" s="257">
        <v>94.936000000000007</v>
      </c>
      <c r="O22" s="257">
        <v>94.703999999999994</v>
      </c>
      <c r="P22" s="257">
        <v>14.1</v>
      </c>
      <c r="Q22" s="257">
        <v>27.7</v>
      </c>
      <c r="R22" s="257">
        <v>15.6</v>
      </c>
      <c r="S22" s="257">
        <v>5.14</v>
      </c>
      <c r="T22" s="16">
        <v>15</v>
      </c>
      <c r="U22" s="23">
        <f t="shared" si="1"/>
        <v>1022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278629</v>
      </c>
      <c r="E23" s="257">
        <v>327700</v>
      </c>
      <c r="F23" s="257">
        <v>6.1205150000000001</v>
      </c>
      <c r="G23" s="257">
        <v>0</v>
      </c>
      <c r="H23" s="257">
        <v>89.805000000000007</v>
      </c>
      <c r="I23" s="257">
        <v>21.5</v>
      </c>
      <c r="J23" s="257">
        <v>78.5</v>
      </c>
      <c r="K23" s="257">
        <v>289.2</v>
      </c>
      <c r="L23" s="257">
        <v>1.0108999999999999</v>
      </c>
      <c r="M23" s="257">
        <v>86.805000000000007</v>
      </c>
      <c r="N23" s="257">
        <v>92.902000000000001</v>
      </c>
      <c r="O23" s="257">
        <v>86.882000000000005</v>
      </c>
      <c r="P23" s="257">
        <v>18</v>
      </c>
      <c r="Q23" s="257">
        <v>26.9</v>
      </c>
      <c r="R23" s="257">
        <v>20.6</v>
      </c>
      <c r="S23" s="257">
        <v>5.14</v>
      </c>
      <c r="T23" s="22">
        <v>14</v>
      </c>
      <c r="U23" s="23">
        <f t="shared" si="1"/>
        <v>1833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276796</v>
      </c>
      <c r="E24" s="257">
        <v>327408</v>
      </c>
      <c r="F24" s="257">
        <v>6.2270269999999996</v>
      </c>
      <c r="G24" s="257">
        <v>0</v>
      </c>
      <c r="H24" s="257">
        <v>92.03</v>
      </c>
      <c r="I24" s="257">
        <v>20.6</v>
      </c>
      <c r="J24" s="257">
        <v>34.799999999999997</v>
      </c>
      <c r="K24" s="257">
        <v>296.2</v>
      </c>
      <c r="L24" s="257">
        <v>1.0109999999999999</v>
      </c>
      <c r="M24" s="257">
        <v>88.337999999999994</v>
      </c>
      <c r="N24" s="257">
        <v>93.539000000000001</v>
      </c>
      <c r="O24" s="257">
        <v>88.611000000000004</v>
      </c>
      <c r="P24" s="257">
        <v>15.6</v>
      </c>
      <c r="Q24" s="257">
        <v>27.9</v>
      </c>
      <c r="R24" s="257">
        <v>21.3</v>
      </c>
      <c r="S24" s="257">
        <v>5.14</v>
      </c>
      <c r="T24" s="16">
        <v>13</v>
      </c>
      <c r="U24" s="23">
        <f t="shared" si="1"/>
        <v>802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275994</v>
      </c>
      <c r="E25" s="257">
        <v>327284</v>
      </c>
      <c r="F25" s="257">
        <v>6.5880619999999999</v>
      </c>
      <c r="G25" s="257">
        <v>0</v>
      </c>
      <c r="H25" s="257">
        <v>91.337999999999994</v>
      </c>
      <c r="I25" s="257">
        <v>21.3</v>
      </c>
      <c r="J25" s="257">
        <v>0</v>
      </c>
      <c r="K25" s="257">
        <v>0</v>
      </c>
      <c r="L25" s="257">
        <v>1.0125</v>
      </c>
      <c r="M25" s="257">
        <v>89.162000000000006</v>
      </c>
      <c r="N25" s="257">
        <v>93.215999999999994</v>
      </c>
      <c r="O25" s="257">
        <v>91.787000000000006</v>
      </c>
      <c r="P25" s="257">
        <v>15.1</v>
      </c>
      <c r="Q25" s="257">
        <v>34</v>
      </c>
      <c r="R25" s="257">
        <v>15.6</v>
      </c>
      <c r="S25" s="257">
        <v>5.14</v>
      </c>
      <c r="T25" s="16">
        <v>12</v>
      </c>
      <c r="U25" s="23">
        <f t="shared" si="1"/>
        <v>0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275994</v>
      </c>
      <c r="E26" s="257">
        <v>327284</v>
      </c>
      <c r="F26" s="257">
        <v>6.43485</v>
      </c>
      <c r="G26" s="257">
        <v>0</v>
      </c>
      <c r="H26" s="257">
        <v>89.929000000000002</v>
      </c>
      <c r="I26" s="257">
        <v>22.1</v>
      </c>
      <c r="J26" s="257">
        <v>69.3</v>
      </c>
      <c r="K26" s="257">
        <v>281.60000000000002</v>
      </c>
      <c r="L26" s="257">
        <v>1.012</v>
      </c>
      <c r="M26" s="257">
        <v>86.164000000000001</v>
      </c>
      <c r="N26" s="257">
        <v>92.73</v>
      </c>
      <c r="O26" s="257">
        <v>90.212999999999994</v>
      </c>
      <c r="P26" s="257">
        <v>15.9</v>
      </c>
      <c r="Q26" s="257">
        <v>27</v>
      </c>
      <c r="R26" s="257">
        <v>17.2</v>
      </c>
      <c r="S26" s="257">
        <v>5.14</v>
      </c>
      <c r="T26" s="16">
        <v>11</v>
      </c>
      <c r="U26" s="23">
        <f t="shared" si="1"/>
        <v>1617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274377</v>
      </c>
      <c r="E27" s="257">
        <v>327024</v>
      </c>
      <c r="F27" s="257">
        <v>6.1974549999999997</v>
      </c>
      <c r="G27" s="257">
        <v>0</v>
      </c>
      <c r="H27" s="257">
        <v>90.715999999999994</v>
      </c>
      <c r="I27" s="257">
        <v>22</v>
      </c>
      <c r="J27" s="257">
        <v>89.7</v>
      </c>
      <c r="K27" s="257">
        <v>281.60000000000002</v>
      </c>
      <c r="L27" s="257">
        <v>1.0111000000000001</v>
      </c>
      <c r="M27" s="257">
        <v>86.956999999999994</v>
      </c>
      <c r="N27" s="257">
        <v>93.736000000000004</v>
      </c>
      <c r="O27" s="257">
        <v>87.96</v>
      </c>
      <c r="P27" s="257">
        <v>18.3</v>
      </c>
      <c r="Q27" s="257">
        <v>27.7</v>
      </c>
      <c r="R27" s="257">
        <v>20.6</v>
      </c>
      <c r="S27" s="257">
        <v>5.14</v>
      </c>
      <c r="T27" s="16">
        <v>10</v>
      </c>
      <c r="U27" s="23">
        <f t="shared" si="1"/>
        <v>2099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272278</v>
      </c>
      <c r="E28" s="257">
        <v>326694</v>
      </c>
      <c r="F28" s="257">
        <v>6.5735349999999997</v>
      </c>
      <c r="G28" s="257">
        <v>0</v>
      </c>
      <c r="H28" s="257">
        <v>92.912000000000006</v>
      </c>
      <c r="I28" s="257">
        <v>23.2</v>
      </c>
      <c r="J28" s="257">
        <v>87</v>
      </c>
      <c r="K28" s="257">
        <v>292.60000000000002</v>
      </c>
      <c r="L28" s="257">
        <v>1.0118</v>
      </c>
      <c r="M28" s="257">
        <v>91.356999999999999</v>
      </c>
      <c r="N28" s="257">
        <v>94.995999999999995</v>
      </c>
      <c r="O28" s="257">
        <v>93.31</v>
      </c>
      <c r="P28" s="257">
        <v>17.7</v>
      </c>
      <c r="Q28" s="257">
        <v>29</v>
      </c>
      <c r="R28" s="257">
        <v>20.8</v>
      </c>
      <c r="S28" s="257">
        <v>5.14</v>
      </c>
      <c r="T28" s="16">
        <v>9</v>
      </c>
      <c r="U28" s="23">
        <f t="shared" si="1"/>
        <v>2029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270249</v>
      </c>
      <c r="E29" s="257">
        <v>326380</v>
      </c>
      <c r="F29" s="257">
        <v>6.5077189999999998</v>
      </c>
      <c r="G29" s="257">
        <v>0</v>
      </c>
      <c r="H29" s="257">
        <v>92.819000000000003</v>
      </c>
      <c r="I29" s="257">
        <v>22.6</v>
      </c>
      <c r="J29" s="257">
        <v>76.3</v>
      </c>
      <c r="K29" s="257">
        <v>292.5</v>
      </c>
      <c r="L29" s="257">
        <v>1.0116000000000001</v>
      </c>
      <c r="M29" s="257">
        <v>87.233999999999995</v>
      </c>
      <c r="N29" s="257">
        <v>94.763000000000005</v>
      </c>
      <c r="O29" s="257">
        <v>92.53</v>
      </c>
      <c r="P29" s="257">
        <v>14.6</v>
      </c>
      <c r="Q29" s="257">
        <v>28.4</v>
      </c>
      <c r="R29" s="257">
        <v>21.3</v>
      </c>
      <c r="S29" s="257">
        <v>5.14</v>
      </c>
      <c r="T29" s="16">
        <v>8</v>
      </c>
      <c r="U29" s="23">
        <f t="shared" si="1"/>
        <v>1771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268478</v>
      </c>
      <c r="E30" s="257">
        <v>326106</v>
      </c>
      <c r="F30" s="257">
        <v>6.1360380000000001</v>
      </c>
      <c r="G30" s="257">
        <v>0</v>
      </c>
      <c r="H30" s="257">
        <v>89.373999999999995</v>
      </c>
      <c r="I30" s="257">
        <v>22.2</v>
      </c>
      <c r="J30" s="257">
        <v>76.8</v>
      </c>
      <c r="K30" s="257">
        <v>298.3</v>
      </c>
      <c r="L30" s="257">
        <v>1.0108999999999999</v>
      </c>
      <c r="M30" s="257">
        <v>86.045000000000002</v>
      </c>
      <c r="N30" s="257">
        <v>93.043999999999997</v>
      </c>
      <c r="O30" s="257">
        <v>87.106999999999999</v>
      </c>
      <c r="P30" s="257">
        <v>15.3</v>
      </c>
      <c r="Q30" s="257">
        <v>27.9</v>
      </c>
      <c r="R30" s="257">
        <v>20.6</v>
      </c>
      <c r="S30" s="257">
        <v>5.14</v>
      </c>
      <c r="T30" s="22">
        <v>7</v>
      </c>
      <c r="U30" s="23">
        <f t="shared" si="1"/>
        <v>1777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266701</v>
      </c>
      <c r="E31" s="257">
        <v>325819</v>
      </c>
      <c r="F31" s="257">
        <v>6.242883</v>
      </c>
      <c r="G31" s="257">
        <v>0</v>
      </c>
      <c r="H31" s="257">
        <v>92.677999999999997</v>
      </c>
      <c r="I31" s="257">
        <v>24</v>
      </c>
      <c r="J31" s="257">
        <v>41.3</v>
      </c>
      <c r="K31" s="257">
        <v>286.60000000000002</v>
      </c>
      <c r="L31" s="257">
        <v>1.0109999999999999</v>
      </c>
      <c r="M31" s="257">
        <v>86.677000000000007</v>
      </c>
      <c r="N31" s="257">
        <v>94.694000000000003</v>
      </c>
      <c r="O31" s="257">
        <v>88.921999999999997</v>
      </c>
      <c r="P31" s="257">
        <v>14.4</v>
      </c>
      <c r="Q31" s="257">
        <v>33.6</v>
      </c>
      <c r="R31" s="257">
        <v>21.6</v>
      </c>
      <c r="S31" s="257">
        <v>5.15</v>
      </c>
      <c r="T31" s="16">
        <v>6</v>
      </c>
      <c r="U31" s="23">
        <f t="shared" si="1"/>
        <v>959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265742</v>
      </c>
      <c r="E32" s="257">
        <v>325670</v>
      </c>
      <c r="F32" s="257">
        <v>6.7625840000000004</v>
      </c>
      <c r="G32" s="257">
        <v>0</v>
      </c>
      <c r="H32" s="257">
        <v>93.472999999999999</v>
      </c>
      <c r="I32" s="257">
        <v>22.1</v>
      </c>
      <c r="J32" s="257">
        <v>14.3</v>
      </c>
      <c r="K32" s="257">
        <v>218.1</v>
      </c>
      <c r="L32" s="257">
        <v>1.0130999999999999</v>
      </c>
      <c r="M32" s="257">
        <v>90.927999999999997</v>
      </c>
      <c r="N32" s="257">
        <v>95.320999999999998</v>
      </c>
      <c r="O32" s="257">
        <v>93.786000000000001</v>
      </c>
      <c r="P32" s="257">
        <v>13.4</v>
      </c>
      <c r="Q32" s="257">
        <v>32</v>
      </c>
      <c r="R32" s="257">
        <v>14.4</v>
      </c>
      <c r="S32" s="257">
        <v>5.14</v>
      </c>
      <c r="T32" s="16">
        <v>5</v>
      </c>
      <c r="U32" s="23">
        <f t="shared" si="1"/>
        <v>327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265415</v>
      </c>
      <c r="E33" s="257">
        <v>325619</v>
      </c>
      <c r="F33" s="257">
        <v>6.5678369999999999</v>
      </c>
      <c r="G33" s="257">
        <v>0</v>
      </c>
      <c r="H33" s="257">
        <v>92.070999999999998</v>
      </c>
      <c r="I33" s="257">
        <v>22.2</v>
      </c>
      <c r="J33" s="257">
        <v>64.5</v>
      </c>
      <c r="K33" s="257">
        <v>279.2</v>
      </c>
      <c r="L33" s="257">
        <v>1.0119</v>
      </c>
      <c r="M33" s="257">
        <v>89.590999999999994</v>
      </c>
      <c r="N33" s="257">
        <v>93.908000000000001</v>
      </c>
      <c r="O33" s="257">
        <v>93.066000000000003</v>
      </c>
      <c r="P33" s="257">
        <v>16.8</v>
      </c>
      <c r="Q33" s="257">
        <v>28.5</v>
      </c>
      <c r="R33" s="257">
        <v>20.3</v>
      </c>
      <c r="S33" s="257">
        <v>5.15</v>
      </c>
      <c r="T33" s="16">
        <v>4</v>
      </c>
      <c r="U33" s="23">
        <f t="shared" si="1"/>
        <v>1492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263923</v>
      </c>
      <c r="E34" s="257">
        <v>325385</v>
      </c>
      <c r="F34" s="257">
        <v>6.3837469999999996</v>
      </c>
      <c r="G34" s="257">
        <v>0</v>
      </c>
      <c r="H34" s="257">
        <v>90.028999999999996</v>
      </c>
      <c r="I34" s="257">
        <v>22.5</v>
      </c>
      <c r="J34" s="257">
        <v>75.2</v>
      </c>
      <c r="K34" s="257">
        <v>275.5</v>
      </c>
      <c r="L34" s="257">
        <v>1.0114000000000001</v>
      </c>
      <c r="M34" s="257">
        <v>86.022000000000006</v>
      </c>
      <c r="N34" s="257">
        <v>92.679000000000002</v>
      </c>
      <c r="O34" s="257">
        <v>90.790999999999997</v>
      </c>
      <c r="P34" s="257">
        <v>17.600000000000001</v>
      </c>
      <c r="Q34" s="257">
        <v>28.4</v>
      </c>
      <c r="R34" s="257">
        <v>21.3</v>
      </c>
      <c r="S34" s="257">
        <v>5.15</v>
      </c>
      <c r="T34" s="16">
        <v>3</v>
      </c>
      <c r="U34" s="23">
        <f t="shared" si="1"/>
        <v>1751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262172</v>
      </c>
      <c r="E35" s="257">
        <v>325106</v>
      </c>
      <c r="F35" s="257">
        <v>6.2126200000000003</v>
      </c>
      <c r="G35" s="257">
        <v>0</v>
      </c>
      <c r="H35" s="257">
        <v>90.346999999999994</v>
      </c>
      <c r="I35" s="257">
        <v>21.6</v>
      </c>
      <c r="J35" s="257">
        <v>73.2</v>
      </c>
      <c r="K35" s="257">
        <v>299</v>
      </c>
      <c r="L35" s="257">
        <v>1.0111000000000001</v>
      </c>
      <c r="M35" s="257">
        <v>87.626999999999995</v>
      </c>
      <c r="N35" s="257">
        <v>92.643000000000001</v>
      </c>
      <c r="O35" s="257">
        <v>88.165999999999997</v>
      </c>
      <c r="P35" s="257">
        <v>15.4</v>
      </c>
      <c r="Q35" s="257">
        <v>28.4</v>
      </c>
      <c r="R35" s="257">
        <v>20.5</v>
      </c>
      <c r="S35" s="257">
        <v>5.14</v>
      </c>
      <c r="T35" s="16">
        <v>2</v>
      </c>
      <c r="U35" s="23">
        <f t="shared" si="1"/>
        <v>1705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260467</v>
      </c>
      <c r="E36" s="257">
        <v>324836</v>
      </c>
      <c r="F36" s="257">
        <v>6.3417630000000003</v>
      </c>
      <c r="G36" s="257">
        <v>0</v>
      </c>
      <c r="H36" s="257">
        <v>91.549000000000007</v>
      </c>
      <c r="I36" s="257">
        <v>22.3</v>
      </c>
      <c r="J36" s="257">
        <v>73.8</v>
      </c>
      <c r="K36" s="257">
        <v>290.7</v>
      </c>
      <c r="L36" s="257">
        <v>1.0112000000000001</v>
      </c>
      <c r="M36" s="257">
        <v>88.617000000000004</v>
      </c>
      <c r="N36" s="257">
        <v>92.930999999999997</v>
      </c>
      <c r="O36" s="257">
        <v>90.367000000000004</v>
      </c>
      <c r="P36" s="257">
        <v>17</v>
      </c>
      <c r="Q36" s="257">
        <v>27.3</v>
      </c>
      <c r="R36" s="257">
        <v>21.8</v>
      </c>
      <c r="S36" s="257">
        <v>5.15</v>
      </c>
      <c r="T36" s="16">
        <v>1</v>
      </c>
      <c r="U36" s="23">
        <f t="shared" si="1"/>
        <v>1716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258751</v>
      </c>
      <c r="E37" s="257">
        <v>324568</v>
      </c>
      <c r="F37" s="257">
        <v>6.428642</v>
      </c>
      <c r="G37" s="257">
        <v>0</v>
      </c>
      <c r="H37" s="257">
        <v>90.835999999999999</v>
      </c>
      <c r="I37" s="257">
        <v>21.5</v>
      </c>
      <c r="J37" s="257">
        <v>72.3</v>
      </c>
      <c r="K37" s="257">
        <v>294.8</v>
      </c>
      <c r="L37" s="257">
        <v>1.0114000000000001</v>
      </c>
      <c r="M37" s="257">
        <v>86.891000000000005</v>
      </c>
      <c r="N37" s="257">
        <v>94.037000000000006</v>
      </c>
      <c r="O37" s="257">
        <v>91.477000000000004</v>
      </c>
      <c r="P37" s="257">
        <v>16.2</v>
      </c>
      <c r="Q37" s="257">
        <v>28.5</v>
      </c>
      <c r="R37" s="257">
        <v>21.4</v>
      </c>
      <c r="S37" s="257">
        <v>5.15</v>
      </c>
      <c r="T37" s="1"/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8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activeCell="B7" sqref="B7:S37"/>
      <selection pane="topRight" activeCell="B7" sqref="B7:S37"/>
      <selection pane="bottomLeft" activeCell="B7" sqref="B7:S37"/>
      <selection pane="bottomRight" activeCell="F7" sqref="F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18.42578125" bestFit="1" customWidth="1"/>
    <col min="24" max="24" width="11.8554687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-358371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358371</v>
      </c>
      <c r="T7" s="22">
        <v>30</v>
      </c>
      <c r="U7" s="23">
        <f>D7-D8</f>
        <v>1323</v>
      </c>
      <c r="V7" s="24">
        <v>1</v>
      </c>
      <c r="W7" s="251"/>
      <c r="X7" s="254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357048</v>
      </c>
      <c r="T8" s="16">
        <v>29</v>
      </c>
      <c r="U8" s="23">
        <f>D8-D9</f>
        <v>1330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355718</v>
      </c>
      <c r="E9" s="257">
        <v>471483</v>
      </c>
      <c r="F9" s="257">
        <v>6.2833860000000001</v>
      </c>
      <c r="G9" s="257">
        <v>0</v>
      </c>
      <c r="H9" s="257">
        <v>77.896000000000001</v>
      </c>
      <c r="I9" s="257">
        <v>21.9</v>
      </c>
      <c r="J9" s="257">
        <v>53.7</v>
      </c>
      <c r="K9" s="257">
        <v>115.3</v>
      </c>
      <c r="L9" s="257">
        <v>1.0113000000000001</v>
      </c>
      <c r="M9" s="257">
        <v>75.817999999999998</v>
      </c>
      <c r="N9" s="257">
        <v>80.661000000000001</v>
      </c>
      <c r="O9" s="257">
        <v>76.331999999999994</v>
      </c>
      <c r="P9" s="257">
        <v>15.9</v>
      </c>
      <c r="Q9" s="257">
        <v>30.2</v>
      </c>
      <c r="R9" s="257">
        <v>19.399999999999999</v>
      </c>
      <c r="S9" s="257">
        <v>6.11</v>
      </c>
      <c r="T9" s="22">
        <v>28</v>
      </c>
      <c r="U9" s="23">
        <f t="shared" ref="U9:U36" si="1">D9-D10</f>
        <v>1185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354533</v>
      </c>
      <c r="E10" s="257">
        <v>471296</v>
      </c>
      <c r="F10" s="257">
        <v>6.4035840000000004</v>
      </c>
      <c r="G10" s="257">
        <v>0</v>
      </c>
      <c r="H10" s="257">
        <v>80.317999999999998</v>
      </c>
      <c r="I10" s="257">
        <v>22.3</v>
      </c>
      <c r="J10" s="257">
        <v>58.2</v>
      </c>
      <c r="K10" s="257">
        <v>115.2</v>
      </c>
      <c r="L10" s="257">
        <v>1.0118</v>
      </c>
      <c r="M10" s="257">
        <v>76.95</v>
      </c>
      <c r="N10" s="257">
        <v>82.311000000000007</v>
      </c>
      <c r="O10" s="257">
        <v>77.382999999999996</v>
      </c>
      <c r="P10" s="257">
        <v>15.9</v>
      </c>
      <c r="Q10" s="257">
        <v>32.200000000000003</v>
      </c>
      <c r="R10" s="257">
        <v>17.5</v>
      </c>
      <c r="S10" s="257">
        <v>6.11</v>
      </c>
      <c r="T10" s="16">
        <v>27</v>
      </c>
      <c r="U10" s="23">
        <f t="shared" si="1"/>
        <v>1305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353228</v>
      </c>
      <c r="E11" s="257">
        <v>471095</v>
      </c>
      <c r="F11" s="257">
        <v>6.577197</v>
      </c>
      <c r="G11" s="257">
        <v>0</v>
      </c>
      <c r="H11" s="257">
        <v>79.668000000000006</v>
      </c>
      <c r="I11" s="257">
        <v>21.2</v>
      </c>
      <c r="J11" s="257">
        <v>58.5</v>
      </c>
      <c r="K11" s="257">
        <v>115.9</v>
      </c>
      <c r="L11" s="257">
        <v>1.0119</v>
      </c>
      <c r="M11" s="257">
        <v>76.984999999999999</v>
      </c>
      <c r="N11" s="257">
        <v>81.718999999999994</v>
      </c>
      <c r="O11" s="257">
        <v>80.427999999999997</v>
      </c>
      <c r="P11" s="257">
        <v>15.3</v>
      </c>
      <c r="Q11" s="257">
        <v>26.6</v>
      </c>
      <c r="R11" s="257">
        <v>19.5</v>
      </c>
      <c r="S11" s="257">
        <v>6.12</v>
      </c>
      <c r="T11" s="16">
        <v>26</v>
      </c>
      <c r="U11" s="23">
        <f t="shared" si="1"/>
        <v>1301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351927</v>
      </c>
      <c r="E12" s="257">
        <v>470894</v>
      </c>
      <c r="F12" s="257">
        <v>6.5184170000000003</v>
      </c>
      <c r="G12" s="257">
        <v>0</v>
      </c>
      <c r="H12" s="257">
        <v>78.403999999999996</v>
      </c>
      <c r="I12" s="257">
        <v>22.5</v>
      </c>
      <c r="J12" s="257">
        <v>60.3</v>
      </c>
      <c r="K12" s="257">
        <v>115</v>
      </c>
      <c r="L12" s="257">
        <v>1.0115000000000001</v>
      </c>
      <c r="M12" s="257">
        <v>75.799000000000007</v>
      </c>
      <c r="N12" s="257">
        <v>81.117999999999995</v>
      </c>
      <c r="O12" s="257">
        <v>80.295000000000002</v>
      </c>
      <c r="P12" s="257">
        <v>17.100000000000001</v>
      </c>
      <c r="Q12" s="257">
        <v>29.9</v>
      </c>
      <c r="R12" s="257">
        <v>21.6</v>
      </c>
      <c r="S12" s="257">
        <v>6.12</v>
      </c>
      <c r="T12" s="16">
        <v>25</v>
      </c>
      <c r="U12" s="23">
        <f t="shared" si="1"/>
        <v>1353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350574</v>
      </c>
      <c r="E13" s="257">
        <v>470682</v>
      </c>
      <c r="F13" s="257">
        <v>6.3445970000000003</v>
      </c>
      <c r="G13" s="257">
        <v>0</v>
      </c>
      <c r="H13" s="257">
        <v>78.268000000000001</v>
      </c>
      <c r="I13" s="257">
        <v>21.8</v>
      </c>
      <c r="J13" s="257">
        <v>58.1</v>
      </c>
      <c r="K13" s="257">
        <v>114.8</v>
      </c>
      <c r="L13" s="257">
        <v>1.0113000000000001</v>
      </c>
      <c r="M13" s="257">
        <v>76.406999999999996</v>
      </c>
      <c r="N13" s="257">
        <v>80.828000000000003</v>
      </c>
      <c r="O13" s="257">
        <v>77.406000000000006</v>
      </c>
      <c r="P13" s="257">
        <v>15.1</v>
      </c>
      <c r="Q13" s="257">
        <v>30.6</v>
      </c>
      <c r="R13" s="257">
        <v>20.2</v>
      </c>
      <c r="S13" s="257">
        <v>6.12</v>
      </c>
      <c r="T13" s="16">
        <v>24</v>
      </c>
      <c r="U13" s="23">
        <f t="shared" si="1"/>
        <v>1301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349273</v>
      </c>
      <c r="E14" s="257">
        <v>470477</v>
      </c>
      <c r="F14" s="257">
        <v>6.3913010000000003</v>
      </c>
      <c r="G14" s="257">
        <v>0</v>
      </c>
      <c r="H14" s="257">
        <v>78.459999999999994</v>
      </c>
      <c r="I14" s="257">
        <v>22.8</v>
      </c>
      <c r="J14" s="257">
        <v>45.7</v>
      </c>
      <c r="K14" s="257">
        <v>115.2</v>
      </c>
      <c r="L14" s="257">
        <v>1.0117</v>
      </c>
      <c r="M14" s="257">
        <v>73.947999999999993</v>
      </c>
      <c r="N14" s="257">
        <v>81.224999999999994</v>
      </c>
      <c r="O14" s="257">
        <v>77.498999999999995</v>
      </c>
      <c r="P14" s="257">
        <v>16.3</v>
      </c>
      <c r="Q14" s="257">
        <v>30.5</v>
      </c>
      <c r="R14" s="257">
        <v>18.399999999999999</v>
      </c>
      <c r="S14" s="257">
        <v>6.12</v>
      </c>
      <c r="T14" s="16">
        <v>23</v>
      </c>
      <c r="U14" s="23">
        <f t="shared" si="1"/>
        <v>1003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348270</v>
      </c>
      <c r="E15" s="257">
        <v>470320</v>
      </c>
      <c r="F15" s="257">
        <v>6.1677109999999997</v>
      </c>
      <c r="G15" s="257">
        <v>0</v>
      </c>
      <c r="H15" s="257">
        <v>76.555999999999997</v>
      </c>
      <c r="I15" s="257">
        <v>22.3</v>
      </c>
      <c r="J15" s="257">
        <v>58.8</v>
      </c>
      <c r="K15" s="257">
        <v>257.2</v>
      </c>
      <c r="L15" s="257">
        <v>1.0109999999999999</v>
      </c>
      <c r="M15" s="257">
        <v>73.444999999999993</v>
      </c>
      <c r="N15" s="257">
        <v>79.798000000000002</v>
      </c>
      <c r="O15" s="257">
        <v>74.777000000000001</v>
      </c>
      <c r="P15" s="257">
        <v>15</v>
      </c>
      <c r="Q15" s="257">
        <v>31.7</v>
      </c>
      <c r="R15" s="257">
        <v>19.600000000000001</v>
      </c>
      <c r="S15" s="257">
        <v>6.12</v>
      </c>
      <c r="T15" s="16">
        <v>22</v>
      </c>
      <c r="U15" s="23">
        <f t="shared" si="1"/>
        <v>1307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346963</v>
      </c>
      <c r="E16" s="257">
        <v>470110</v>
      </c>
      <c r="F16" s="257">
        <v>6.2128420000000002</v>
      </c>
      <c r="G16" s="257">
        <v>0</v>
      </c>
      <c r="H16" s="257">
        <v>76.56</v>
      </c>
      <c r="I16" s="257">
        <v>23.2</v>
      </c>
      <c r="J16" s="257">
        <v>54.7</v>
      </c>
      <c r="K16" s="257">
        <v>160.69999999999999</v>
      </c>
      <c r="L16" s="257">
        <v>1.0108999999999999</v>
      </c>
      <c r="M16" s="257">
        <v>72.662999999999997</v>
      </c>
      <c r="N16" s="257">
        <v>80.358999999999995</v>
      </c>
      <c r="O16" s="257">
        <v>76.003</v>
      </c>
      <c r="P16" s="257">
        <v>17</v>
      </c>
      <c r="Q16" s="257">
        <v>32.799999999999997</v>
      </c>
      <c r="R16" s="257">
        <v>21.5</v>
      </c>
      <c r="S16" s="257">
        <v>6.12</v>
      </c>
      <c r="T16" s="22">
        <v>21</v>
      </c>
      <c r="U16" s="23">
        <f t="shared" si="1"/>
        <v>1181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345782</v>
      </c>
      <c r="E17" s="257">
        <v>469921</v>
      </c>
      <c r="F17" s="257">
        <v>6.1610110000000002</v>
      </c>
      <c r="G17" s="257">
        <v>0</v>
      </c>
      <c r="H17" s="257">
        <v>79.522000000000006</v>
      </c>
      <c r="I17" s="257">
        <v>22.2</v>
      </c>
      <c r="J17" s="257">
        <v>45.5</v>
      </c>
      <c r="K17" s="257">
        <v>188</v>
      </c>
      <c r="L17" s="257">
        <v>1.0113000000000001</v>
      </c>
      <c r="M17" s="257">
        <v>73.876000000000005</v>
      </c>
      <c r="N17" s="257">
        <v>81.727999999999994</v>
      </c>
      <c r="O17" s="257">
        <v>73.876000000000005</v>
      </c>
      <c r="P17" s="257">
        <v>13.9</v>
      </c>
      <c r="Q17" s="257">
        <v>32.5</v>
      </c>
      <c r="R17" s="257">
        <v>17</v>
      </c>
      <c r="S17" s="257">
        <v>6.12</v>
      </c>
      <c r="T17" s="16">
        <v>20</v>
      </c>
      <c r="U17" s="23">
        <f t="shared" si="1"/>
        <v>988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344794</v>
      </c>
      <c r="E18" s="257">
        <v>469768</v>
      </c>
      <c r="F18" s="257">
        <v>6.5774340000000002</v>
      </c>
      <c r="G18" s="257">
        <v>0</v>
      </c>
      <c r="H18" s="257">
        <v>79.171999999999997</v>
      </c>
      <c r="I18" s="257">
        <v>22.4</v>
      </c>
      <c r="J18" s="257">
        <v>53.9</v>
      </c>
      <c r="K18" s="257">
        <v>117.9</v>
      </c>
      <c r="L18" s="257">
        <v>1.0121</v>
      </c>
      <c r="M18" s="257">
        <v>76.052000000000007</v>
      </c>
      <c r="N18" s="257">
        <v>82.227000000000004</v>
      </c>
      <c r="O18" s="257">
        <v>79.962999999999994</v>
      </c>
      <c r="P18" s="257">
        <v>16.100000000000001</v>
      </c>
      <c r="Q18" s="257">
        <v>30</v>
      </c>
      <c r="R18" s="257">
        <v>18.100000000000001</v>
      </c>
      <c r="S18" s="257">
        <v>6.12</v>
      </c>
      <c r="T18" s="16">
        <v>19</v>
      </c>
      <c r="U18" s="23">
        <f t="shared" si="1"/>
        <v>1188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343606</v>
      </c>
      <c r="E19" s="257">
        <v>469582</v>
      </c>
      <c r="F19" s="257">
        <v>6.2701909999999996</v>
      </c>
      <c r="G19" s="257">
        <v>0</v>
      </c>
      <c r="H19" s="257">
        <v>77.781999999999996</v>
      </c>
      <c r="I19" s="257">
        <v>22.7</v>
      </c>
      <c r="J19" s="257">
        <v>61.9</v>
      </c>
      <c r="K19" s="257">
        <v>117.8</v>
      </c>
      <c r="L19" s="257">
        <v>1.0109999999999999</v>
      </c>
      <c r="M19" s="257">
        <v>75.343999999999994</v>
      </c>
      <c r="N19" s="257">
        <v>80.668000000000006</v>
      </c>
      <c r="O19" s="257">
        <v>76.975999999999999</v>
      </c>
      <c r="P19" s="257">
        <v>17.8</v>
      </c>
      <c r="Q19" s="257">
        <v>30.1</v>
      </c>
      <c r="R19" s="257">
        <v>22.1</v>
      </c>
      <c r="S19" s="257">
        <v>6.13</v>
      </c>
      <c r="T19" s="16">
        <v>18</v>
      </c>
      <c r="U19" s="23">
        <f t="shared" si="1"/>
        <v>1390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342216</v>
      </c>
      <c r="E20" s="257">
        <v>469362</v>
      </c>
      <c r="F20" s="257">
        <v>6.4543990000000004</v>
      </c>
      <c r="G20" s="257">
        <v>0</v>
      </c>
      <c r="H20" s="257">
        <v>77.14</v>
      </c>
      <c r="I20" s="257">
        <v>22</v>
      </c>
      <c r="J20" s="257">
        <v>53.6</v>
      </c>
      <c r="K20" s="257">
        <v>117.5</v>
      </c>
      <c r="L20" s="257">
        <v>1.0115000000000001</v>
      </c>
      <c r="M20" s="257">
        <v>74.156000000000006</v>
      </c>
      <c r="N20" s="257">
        <v>80.575000000000003</v>
      </c>
      <c r="O20" s="257">
        <v>79.138000000000005</v>
      </c>
      <c r="P20" s="257">
        <v>18.5</v>
      </c>
      <c r="Q20" s="257">
        <v>29.5</v>
      </c>
      <c r="R20" s="257">
        <v>20.8</v>
      </c>
      <c r="S20" s="257">
        <v>6.12</v>
      </c>
      <c r="T20" s="16">
        <v>17</v>
      </c>
      <c r="U20" s="23">
        <f t="shared" si="1"/>
        <v>1204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341012</v>
      </c>
      <c r="E21" s="257">
        <v>469169</v>
      </c>
      <c r="F21" s="257">
        <v>6.3422919999999996</v>
      </c>
      <c r="G21" s="257">
        <v>0</v>
      </c>
      <c r="H21" s="257">
        <v>81.984999999999999</v>
      </c>
      <c r="I21" s="257">
        <v>20.6</v>
      </c>
      <c r="J21" s="257">
        <v>1.9</v>
      </c>
      <c r="K21" s="257">
        <v>57.2</v>
      </c>
      <c r="L21" s="257">
        <v>1.0114000000000001</v>
      </c>
      <c r="M21" s="257">
        <v>76.867999999999995</v>
      </c>
      <c r="N21" s="257">
        <v>82.965999999999994</v>
      </c>
      <c r="O21" s="257">
        <v>77.289000000000001</v>
      </c>
      <c r="P21" s="257">
        <v>16.100000000000001</v>
      </c>
      <c r="Q21" s="257">
        <v>29.6</v>
      </c>
      <c r="R21" s="257">
        <v>19.899999999999999</v>
      </c>
      <c r="S21" s="257">
        <v>6.13</v>
      </c>
      <c r="T21" s="16">
        <v>16</v>
      </c>
      <c r="U21" s="23">
        <f t="shared" si="1"/>
        <v>45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340967</v>
      </c>
      <c r="E22" s="257">
        <v>469162</v>
      </c>
      <c r="F22" s="257">
        <v>6.8358509999999999</v>
      </c>
      <c r="G22" s="257">
        <v>0</v>
      </c>
      <c r="H22" s="257">
        <v>80.356999999999999</v>
      </c>
      <c r="I22" s="257">
        <v>21.3</v>
      </c>
      <c r="J22" s="257">
        <v>17.100000000000001</v>
      </c>
      <c r="K22" s="257">
        <v>133.30000000000001</v>
      </c>
      <c r="L22" s="257">
        <v>1.0128999999999999</v>
      </c>
      <c r="M22" s="257">
        <v>73.893000000000001</v>
      </c>
      <c r="N22" s="257">
        <v>83.066000000000003</v>
      </c>
      <c r="O22" s="257">
        <v>82.846999999999994</v>
      </c>
      <c r="P22" s="257">
        <v>15</v>
      </c>
      <c r="Q22" s="257">
        <v>31.3</v>
      </c>
      <c r="R22" s="257">
        <v>16.100000000000001</v>
      </c>
      <c r="S22" s="257">
        <v>6.13</v>
      </c>
      <c r="T22" s="16">
        <v>15</v>
      </c>
      <c r="U22" s="23">
        <f t="shared" si="1"/>
        <v>380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340587</v>
      </c>
      <c r="E23" s="257">
        <v>469100</v>
      </c>
      <c r="F23" s="257">
        <v>6.1118079999999999</v>
      </c>
      <c r="G23" s="257">
        <v>0</v>
      </c>
      <c r="H23" s="257">
        <v>77.722999999999999</v>
      </c>
      <c r="I23" s="257">
        <v>22.3</v>
      </c>
      <c r="J23" s="257">
        <v>57.2</v>
      </c>
      <c r="K23" s="257">
        <v>135.69999999999999</v>
      </c>
      <c r="L23" s="257">
        <v>1.0106999999999999</v>
      </c>
      <c r="M23" s="257">
        <v>74.646000000000001</v>
      </c>
      <c r="N23" s="257">
        <v>81.010999999999996</v>
      </c>
      <c r="O23" s="257">
        <v>74.646000000000001</v>
      </c>
      <c r="P23" s="257">
        <v>17.3</v>
      </c>
      <c r="Q23" s="257">
        <v>28.9</v>
      </c>
      <c r="R23" s="257">
        <v>21.7</v>
      </c>
      <c r="S23" s="257">
        <v>6.13</v>
      </c>
      <c r="T23" s="22">
        <v>14</v>
      </c>
      <c r="U23" s="23">
        <f t="shared" si="1"/>
        <v>1271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339316</v>
      </c>
      <c r="E24" s="257">
        <v>468899</v>
      </c>
      <c r="F24" s="257">
        <v>6.2899659999999997</v>
      </c>
      <c r="G24" s="257">
        <v>0</v>
      </c>
      <c r="H24" s="257">
        <v>79.915000000000006</v>
      </c>
      <c r="I24" s="257">
        <v>21.5</v>
      </c>
      <c r="J24" s="257">
        <v>51.7</v>
      </c>
      <c r="K24" s="257">
        <v>134.30000000000001</v>
      </c>
      <c r="L24" s="257">
        <v>1.0113000000000001</v>
      </c>
      <c r="M24" s="257">
        <v>76.233000000000004</v>
      </c>
      <c r="N24" s="257">
        <v>81.53</v>
      </c>
      <c r="O24" s="257">
        <v>76.423000000000002</v>
      </c>
      <c r="P24" s="257">
        <v>17.600000000000001</v>
      </c>
      <c r="Q24" s="257">
        <v>27.8</v>
      </c>
      <c r="R24" s="257">
        <v>19.399999999999999</v>
      </c>
      <c r="S24" s="257">
        <v>6.13</v>
      </c>
      <c r="T24" s="16">
        <v>13</v>
      </c>
      <c r="U24" s="23">
        <f t="shared" si="1"/>
        <v>1130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338186</v>
      </c>
      <c r="E25" s="257">
        <v>468725</v>
      </c>
      <c r="F25" s="257">
        <v>6.4823449999999996</v>
      </c>
      <c r="G25" s="257">
        <v>0</v>
      </c>
      <c r="H25" s="257">
        <v>79.156999999999996</v>
      </c>
      <c r="I25" s="257">
        <v>22.7</v>
      </c>
      <c r="J25" s="257">
        <v>64.5</v>
      </c>
      <c r="K25" s="257">
        <v>134.30000000000001</v>
      </c>
      <c r="L25" s="257">
        <v>1.0116000000000001</v>
      </c>
      <c r="M25" s="257">
        <v>76.888999999999996</v>
      </c>
      <c r="N25" s="257">
        <v>81.275999999999996</v>
      </c>
      <c r="O25" s="257">
        <v>79.504999999999995</v>
      </c>
      <c r="P25" s="257">
        <v>19</v>
      </c>
      <c r="Q25" s="257">
        <v>29</v>
      </c>
      <c r="R25" s="257">
        <v>20.7</v>
      </c>
      <c r="S25" s="257">
        <v>6.14</v>
      </c>
      <c r="T25" s="16">
        <v>12</v>
      </c>
      <c r="U25" s="23">
        <f t="shared" si="1"/>
        <v>1444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336742</v>
      </c>
      <c r="E26" s="257">
        <v>468499</v>
      </c>
      <c r="F26" s="257">
        <v>6.373615</v>
      </c>
      <c r="G26" s="257">
        <v>0</v>
      </c>
      <c r="H26" s="257">
        <v>77.802000000000007</v>
      </c>
      <c r="I26" s="257">
        <v>23.9</v>
      </c>
      <c r="J26" s="257">
        <v>62.3</v>
      </c>
      <c r="K26" s="257">
        <v>124.4</v>
      </c>
      <c r="L26" s="257">
        <v>1.0114000000000001</v>
      </c>
      <c r="M26" s="257">
        <v>74.251000000000005</v>
      </c>
      <c r="N26" s="257">
        <v>80.872</v>
      </c>
      <c r="O26" s="257">
        <v>77.921999999999997</v>
      </c>
      <c r="P26" s="257">
        <v>19.600000000000001</v>
      </c>
      <c r="Q26" s="257">
        <v>31</v>
      </c>
      <c r="R26" s="257">
        <v>20.5</v>
      </c>
      <c r="S26" s="257">
        <v>6.14</v>
      </c>
      <c r="T26" s="16">
        <v>11</v>
      </c>
      <c r="U26" s="23">
        <f t="shared" si="1"/>
        <v>1397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335345</v>
      </c>
      <c r="E27" s="257">
        <v>468276</v>
      </c>
      <c r="F27" s="257">
        <v>6.2004510000000002</v>
      </c>
      <c r="G27" s="257">
        <v>0</v>
      </c>
      <c r="H27" s="257">
        <v>78.599000000000004</v>
      </c>
      <c r="I27" s="257">
        <v>22.7</v>
      </c>
      <c r="J27" s="257">
        <v>61.2</v>
      </c>
      <c r="K27" s="257">
        <v>125</v>
      </c>
      <c r="L27" s="257">
        <v>1.0108999999999999</v>
      </c>
      <c r="M27" s="257">
        <v>74.853999999999999</v>
      </c>
      <c r="N27" s="257">
        <v>81.748000000000005</v>
      </c>
      <c r="O27" s="257">
        <v>75.638000000000005</v>
      </c>
      <c r="P27" s="257">
        <v>17.8</v>
      </c>
      <c r="Q27" s="257">
        <v>29.8</v>
      </c>
      <c r="R27" s="257">
        <v>20.9</v>
      </c>
      <c r="S27" s="257">
        <v>6.14</v>
      </c>
      <c r="T27" s="16">
        <v>10</v>
      </c>
      <c r="U27" s="23">
        <f t="shared" si="1"/>
        <v>1363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333982</v>
      </c>
      <c r="E28" s="257">
        <v>468063</v>
      </c>
      <c r="F28" s="257">
        <v>6.6420120000000002</v>
      </c>
      <c r="G28" s="257">
        <v>0</v>
      </c>
      <c r="H28" s="257">
        <v>80.789000000000001</v>
      </c>
      <c r="I28" s="257">
        <v>24.2</v>
      </c>
      <c r="J28" s="257">
        <v>53.5</v>
      </c>
      <c r="K28" s="257">
        <v>124.5</v>
      </c>
      <c r="L28" s="257">
        <v>1.0121</v>
      </c>
      <c r="M28" s="257">
        <v>79.11</v>
      </c>
      <c r="N28" s="257">
        <v>83.12</v>
      </c>
      <c r="O28" s="257">
        <v>81.111000000000004</v>
      </c>
      <c r="P28" s="257">
        <v>16.5</v>
      </c>
      <c r="Q28" s="257">
        <v>33.799999999999997</v>
      </c>
      <c r="R28" s="257">
        <v>18.899999999999999</v>
      </c>
      <c r="S28" s="257">
        <v>6.14</v>
      </c>
      <c r="T28" s="16">
        <v>9</v>
      </c>
      <c r="U28" s="23">
        <f t="shared" si="1"/>
        <v>1180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332802</v>
      </c>
      <c r="E29" s="257">
        <v>467881</v>
      </c>
      <c r="F29" s="257">
        <v>6.5369089999999996</v>
      </c>
      <c r="G29" s="257">
        <v>0</v>
      </c>
      <c r="H29" s="257">
        <v>80.733999999999995</v>
      </c>
      <c r="I29" s="257">
        <v>24.1</v>
      </c>
      <c r="J29" s="257">
        <v>57.1</v>
      </c>
      <c r="K29" s="257">
        <v>124.5</v>
      </c>
      <c r="L29" s="257">
        <v>1.0116000000000001</v>
      </c>
      <c r="M29" s="257">
        <v>75.212000000000003</v>
      </c>
      <c r="N29" s="257">
        <v>82.888000000000005</v>
      </c>
      <c r="O29" s="257">
        <v>80.328999999999994</v>
      </c>
      <c r="P29" s="257">
        <v>16.8</v>
      </c>
      <c r="Q29" s="257">
        <v>32.5</v>
      </c>
      <c r="R29" s="257">
        <v>20.9</v>
      </c>
      <c r="S29" s="257">
        <v>6.14</v>
      </c>
      <c r="T29" s="16">
        <v>8</v>
      </c>
      <c r="U29" s="23">
        <f t="shared" si="1"/>
        <v>1275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331527</v>
      </c>
      <c r="E30" s="257">
        <v>467685</v>
      </c>
      <c r="F30" s="257">
        <v>6.1995019999999998</v>
      </c>
      <c r="G30" s="257">
        <v>0</v>
      </c>
      <c r="H30" s="257">
        <v>77.278000000000006</v>
      </c>
      <c r="I30" s="257">
        <v>24.1</v>
      </c>
      <c r="J30" s="257">
        <v>53.8</v>
      </c>
      <c r="K30" s="257">
        <v>124.8</v>
      </c>
      <c r="L30" s="257">
        <v>1.0111000000000001</v>
      </c>
      <c r="M30" s="257">
        <v>73.88</v>
      </c>
      <c r="N30" s="257">
        <v>81.206000000000003</v>
      </c>
      <c r="O30" s="257">
        <v>75.218000000000004</v>
      </c>
      <c r="P30" s="257">
        <v>18.100000000000001</v>
      </c>
      <c r="Q30" s="257">
        <v>34.4</v>
      </c>
      <c r="R30" s="257">
        <v>19.600000000000001</v>
      </c>
      <c r="S30" s="257">
        <v>6.14</v>
      </c>
      <c r="T30" s="22">
        <v>7</v>
      </c>
      <c r="U30" s="23">
        <f t="shared" si="1"/>
        <v>1190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330337</v>
      </c>
      <c r="E31" s="257">
        <v>467494</v>
      </c>
      <c r="F31" s="257">
        <v>6.2832520000000001</v>
      </c>
      <c r="G31" s="257">
        <v>0</v>
      </c>
      <c r="H31" s="257">
        <v>80.647999999999996</v>
      </c>
      <c r="I31" s="257">
        <v>23.8</v>
      </c>
      <c r="J31" s="257">
        <v>48.4</v>
      </c>
      <c r="K31" s="257">
        <v>125.3</v>
      </c>
      <c r="L31" s="257">
        <v>1.0111000000000001</v>
      </c>
      <c r="M31" s="257">
        <v>74.638999999999996</v>
      </c>
      <c r="N31" s="257">
        <v>82.856999999999999</v>
      </c>
      <c r="O31" s="257">
        <v>76.875</v>
      </c>
      <c r="P31" s="257">
        <v>18.2</v>
      </c>
      <c r="Q31" s="257">
        <v>33.4</v>
      </c>
      <c r="R31" s="257">
        <v>21.2</v>
      </c>
      <c r="S31" s="257">
        <v>6.15</v>
      </c>
      <c r="T31" s="16">
        <v>6</v>
      </c>
      <c r="U31" s="23">
        <f t="shared" si="1"/>
        <v>1057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329280</v>
      </c>
      <c r="E32" s="257">
        <v>467332</v>
      </c>
      <c r="F32" s="257">
        <v>6.6818010000000001</v>
      </c>
      <c r="G32" s="257">
        <v>0</v>
      </c>
      <c r="H32" s="257">
        <v>81.591999999999999</v>
      </c>
      <c r="I32" s="257">
        <v>23.5</v>
      </c>
      <c r="J32" s="257">
        <v>54.3</v>
      </c>
      <c r="K32" s="257">
        <v>124.9</v>
      </c>
      <c r="L32" s="257">
        <v>1.0121</v>
      </c>
      <c r="M32" s="257">
        <v>79.072999999999993</v>
      </c>
      <c r="N32" s="257">
        <v>83.495999999999995</v>
      </c>
      <c r="O32" s="257">
        <v>81.897999999999996</v>
      </c>
      <c r="P32" s="257">
        <v>16.600000000000001</v>
      </c>
      <c r="Q32" s="257">
        <v>30.9</v>
      </c>
      <c r="R32" s="257">
        <v>19.600000000000001</v>
      </c>
      <c r="S32" s="257">
        <v>6.15</v>
      </c>
      <c r="T32" s="16">
        <v>5</v>
      </c>
      <c r="U32" s="23">
        <f t="shared" si="1"/>
        <v>1198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328082</v>
      </c>
      <c r="E33" s="257">
        <v>467149</v>
      </c>
      <c r="F33" s="257">
        <v>6.5404960000000001</v>
      </c>
      <c r="G33" s="257">
        <v>0</v>
      </c>
      <c r="H33" s="257">
        <v>80.207999999999998</v>
      </c>
      <c r="I33" s="257">
        <v>23.3</v>
      </c>
      <c r="J33" s="257">
        <v>47.9</v>
      </c>
      <c r="K33" s="257">
        <v>124.8</v>
      </c>
      <c r="L33" s="257">
        <v>1.0114000000000001</v>
      </c>
      <c r="M33" s="257">
        <v>77.549000000000007</v>
      </c>
      <c r="N33" s="257">
        <v>82.075000000000003</v>
      </c>
      <c r="O33" s="257">
        <v>81.037000000000006</v>
      </c>
      <c r="P33" s="257">
        <v>18.8</v>
      </c>
      <c r="Q33" s="257">
        <v>29.6</v>
      </c>
      <c r="R33" s="257">
        <v>23</v>
      </c>
      <c r="S33" s="257">
        <v>6.15</v>
      </c>
      <c r="T33" s="16">
        <v>4</v>
      </c>
      <c r="U33" s="23">
        <f t="shared" si="1"/>
        <v>1043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327039</v>
      </c>
      <c r="E34" s="257">
        <v>466988</v>
      </c>
      <c r="F34" s="257">
        <v>6.4340970000000004</v>
      </c>
      <c r="G34" s="257">
        <v>0</v>
      </c>
      <c r="H34" s="257">
        <v>78.048000000000002</v>
      </c>
      <c r="I34" s="257">
        <v>23.3</v>
      </c>
      <c r="J34" s="257">
        <v>59.3</v>
      </c>
      <c r="K34" s="257">
        <v>125.1</v>
      </c>
      <c r="L34" s="257">
        <v>1.0114000000000001</v>
      </c>
      <c r="M34" s="257">
        <v>73.885000000000005</v>
      </c>
      <c r="N34" s="257">
        <v>80.798000000000002</v>
      </c>
      <c r="O34" s="257">
        <v>78.876999999999995</v>
      </c>
      <c r="P34" s="257">
        <v>17</v>
      </c>
      <c r="Q34" s="257">
        <v>31.4</v>
      </c>
      <c r="R34" s="257">
        <v>20.9</v>
      </c>
      <c r="S34" s="257">
        <v>6.15</v>
      </c>
      <c r="T34" s="16">
        <v>3</v>
      </c>
      <c r="U34" s="23">
        <f t="shared" si="1"/>
        <v>1329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325710</v>
      </c>
      <c r="E35" s="257">
        <v>466776</v>
      </c>
      <c r="F35" s="257">
        <v>6.2813150000000002</v>
      </c>
      <c r="G35" s="257">
        <v>0</v>
      </c>
      <c r="H35" s="257">
        <v>78.369</v>
      </c>
      <c r="I35" s="257">
        <v>22.4</v>
      </c>
      <c r="J35" s="257">
        <v>36.6</v>
      </c>
      <c r="K35" s="257">
        <v>125.3</v>
      </c>
      <c r="L35" s="257">
        <v>1.0114000000000001</v>
      </c>
      <c r="M35" s="257">
        <v>75.706999999999994</v>
      </c>
      <c r="N35" s="257">
        <v>80.751000000000005</v>
      </c>
      <c r="O35" s="257">
        <v>76.024000000000001</v>
      </c>
      <c r="P35" s="257">
        <v>16</v>
      </c>
      <c r="Q35" s="257">
        <v>29.6</v>
      </c>
      <c r="R35" s="257">
        <v>18.5</v>
      </c>
      <c r="S35" s="257">
        <v>6.15</v>
      </c>
      <c r="T35" s="16">
        <v>2</v>
      </c>
      <c r="U35" s="23">
        <f t="shared" si="1"/>
        <v>779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324931</v>
      </c>
      <c r="E36" s="257">
        <v>466654</v>
      </c>
      <c r="F36" s="257">
        <v>6.352824</v>
      </c>
      <c r="G36" s="257">
        <v>0</v>
      </c>
      <c r="H36" s="257">
        <v>79.661000000000001</v>
      </c>
      <c r="I36" s="257">
        <v>24.5</v>
      </c>
      <c r="J36" s="257">
        <v>23.2</v>
      </c>
      <c r="K36" s="257">
        <v>127.5</v>
      </c>
      <c r="L36" s="257">
        <v>1.0111000000000001</v>
      </c>
      <c r="M36" s="257">
        <v>76.591999999999999</v>
      </c>
      <c r="N36" s="257">
        <v>81.031999999999996</v>
      </c>
      <c r="O36" s="257">
        <v>78.328000000000003</v>
      </c>
      <c r="P36" s="257">
        <v>17</v>
      </c>
      <c r="Q36" s="257">
        <v>37.1</v>
      </c>
      <c r="R36" s="257">
        <v>22.7</v>
      </c>
      <c r="S36" s="257">
        <v>6.15</v>
      </c>
      <c r="T36" s="16">
        <v>1</v>
      </c>
      <c r="U36" s="23">
        <f t="shared" si="1"/>
        <v>535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324396</v>
      </c>
      <c r="E37" s="257">
        <v>466571</v>
      </c>
      <c r="F37" s="257">
        <v>6.57545</v>
      </c>
      <c r="G37" s="257">
        <v>0</v>
      </c>
      <c r="H37" s="257">
        <v>78.850999999999999</v>
      </c>
      <c r="I37" s="257">
        <v>22.1</v>
      </c>
      <c r="J37" s="257">
        <v>0</v>
      </c>
      <c r="K37" s="257">
        <v>0</v>
      </c>
      <c r="L37" s="257">
        <v>1.0122</v>
      </c>
      <c r="M37" s="257">
        <v>74.662000000000006</v>
      </c>
      <c r="N37" s="257">
        <v>82.156999999999996</v>
      </c>
      <c r="O37" s="257">
        <v>79.575999999999993</v>
      </c>
      <c r="P37" s="257">
        <v>15.1</v>
      </c>
      <c r="Q37" s="257">
        <v>33.1</v>
      </c>
      <c r="R37" s="257">
        <v>17</v>
      </c>
      <c r="S37" s="257">
        <v>6.16</v>
      </c>
      <c r="T37" s="1"/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-467003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467003</v>
      </c>
      <c r="T7" s="22">
        <v>30</v>
      </c>
      <c r="U7" s="23">
        <f>D7-D8</f>
        <v>1085</v>
      </c>
      <c r="V7" s="24">
        <v>1</v>
      </c>
      <c r="W7" s="111"/>
      <c r="X7" s="111"/>
      <c r="Y7" s="216">
        <f t="shared" ref="Y7:Y22" si="0">((X7*100)/D7)-100</f>
        <v>-100</v>
      </c>
    </row>
    <row r="8" spans="1:25">
      <c r="A8" s="16">
        <v>30</v>
      </c>
      <c r="B8" s="228"/>
      <c r="C8" s="228"/>
      <c r="D8">
        <v>465918</v>
      </c>
      <c r="T8" s="16">
        <v>29</v>
      </c>
      <c r="U8" s="23">
        <f>D8-D9</f>
        <v>2881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463037</v>
      </c>
      <c r="E9" s="257">
        <v>209427</v>
      </c>
      <c r="F9" s="257">
        <v>6.1453600000000002</v>
      </c>
      <c r="G9" s="257">
        <v>0</v>
      </c>
      <c r="H9" s="257">
        <v>77.534000000000006</v>
      </c>
      <c r="I9" s="257">
        <v>23.8</v>
      </c>
      <c r="J9" s="257">
        <v>99.4</v>
      </c>
      <c r="K9" s="257">
        <v>308</v>
      </c>
      <c r="L9" s="257">
        <v>1.0105</v>
      </c>
      <c r="M9" s="257">
        <v>74.926000000000002</v>
      </c>
      <c r="N9" s="257">
        <v>80.427999999999997</v>
      </c>
      <c r="O9" s="257">
        <v>75.718999999999994</v>
      </c>
      <c r="P9" s="257">
        <v>20.7</v>
      </c>
      <c r="Q9" s="257">
        <v>27.9</v>
      </c>
      <c r="R9" s="257">
        <v>23.7</v>
      </c>
      <c r="S9" s="257">
        <v>4.68</v>
      </c>
      <c r="T9" s="22">
        <v>28</v>
      </c>
      <c r="U9" s="23">
        <f t="shared" ref="U9:U36" si="1">D9-D10</f>
        <v>2316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460721</v>
      </c>
      <c r="E10" s="257">
        <v>209056</v>
      </c>
      <c r="F10" s="257">
        <v>6.2434500000000002</v>
      </c>
      <c r="G10" s="257">
        <v>0</v>
      </c>
      <c r="H10" s="257">
        <v>80.209999999999994</v>
      </c>
      <c r="I10" s="257">
        <v>21.1</v>
      </c>
      <c r="J10" s="257">
        <v>5.9</v>
      </c>
      <c r="K10" s="257">
        <v>233.4</v>
      </c>
      <c r="L10" s="257">
        <v>1.0107999999999999</v>
      </c>
      <c r="M10" s="257">
        <v>76.239000000000004</v>
      </c>
      <c r="N10" s="257">
        <v>82.251999999999995</v>
      </c>
      <c r="O10" s="257">
        <v>76.989000000000004</v>
      </c>
      <c r="P10" s="257">
        <v>11.7</v>
      </c>
      <c r="Q10" s="257">
        <v>33.5</v>
      </c>
      <c r="R10" s="257">
        <v>23.4</v>
      </c>
      <c r="S10" s="257">
        <v>4.68</v>
      </c>
      <c r="T10" s="16">
        <v>27</v>
      </c>
      <c r="U10" s="23">
        <f t="shared" si="1"/>
        <v>142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460579</v>
      </c>
      <c r="E11" s="257">
        <v>209033</v>
      </c>
      <c r="F11" s="257">
        <v>6.7176349999999996</v>
      </c>
      <c r="G11" s="257">
        <v>0</v>
      </c>
      <c r="H11" s="257">
        <v>79.506</v>
      </c>
      <c r="I11" s="257">
        <v>18.7</v>
      </c>
      <c r="J11" s="257">
        <v>0.1</v>
      </c>
      <c r="K11" s="257">
        <v>2.4</v>
      </c>
      <c r="L11" s="257">
        <v>1.0130999999999999</v>
      </c>
      <c r="M11" s="257">
        <v>76.649000000000001</v>
      </c>
      <c r="N11" s="257">
        <v>81.543999999999997</v>
      </c>
      <c r="O11" s="257">
        <v>80.194000000000003</v>
      </c>
      <c r="P11" s="257">
        <v>9.3000000000000007</v>
      </c>
      <c r="Q11" s="257">
        <v>26.7</v>
      </c>
      <c r="R11" s="257">
        <v>13</v>
      </c>
      <c r="S11" s="257">
        <v>4.68</v>
      </c>
      <c r="T11" s="16">
        <v>26</v>
      </c>
      <c r="U11" s="23">
        <f t="shared" si="1"/>
        <v>5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460574</v>
      </c>
      <c r="E12" s="257">
        <v>209033</v>
      </c>
      <c r="F12" s="257">
        <v>6.6425190000000001</v>
      </c>
      <c r="G12" s="257">
        <v>0</v>
      </c>
      <c r="H12" s="257">
        <v>78.218000000000004</v>
      </c>
      <c r="I12" s="257">
        <v>20.399999999999999</v>
      </c>
      <c r="J12" s="257">
        <v>0.4</v>
      </c>
      <c r="K12" s="257">
        <v>2.9</v>
      </c>
      <c r="L12" s="257">
        <v>1.0125</v>
      </c>
      <c r="M12" s="257">
        <v>75.504999999999995</v>
      </c>
      <c r="N12" s="257">
        <v>81.013000000000005</v>
      </c>
      <c r="O12" s="257">
        <v>80.082999999999998</v>
      </c>
      <c r="P12" s="257">
        <v>11.9</v>
      </c>
      <c r="Q12" s="257">
        <v>30.2</v>
      </c>
      <c r="R12" s="257">
        <v>15.8</v>
      </c>
      <c r="S12" s="257">
        <v>4.6900000000000004</v>
      </c>
      <c r="T12" s="16">
        <v>25</v>
      </c>
      <c r="U12" s="23">
        <f t="shared" si="1"/>
        <v>9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460565</v>
      </c>
      <c r="E13" s="257">
        <v>209031</v>
      </c>
      <c r="F13" s="257">
        <v>6.4475809999999996</v>
      </c>
      <c r="G13" s="257">
        <v>0</v>
      </c>
      <c r="H13" s="257">
        <v>78.102000000000004</v>
      </c>
      <c r="I13" s="257">
        <v>19.899999999999999</v>
      </c>
      <c r="J13" s="257">
        <v>0.5</v>
      </c>
      <c r="K13" s="257">
        <v>2.8</v>
      </c>
      <c r="L13" s="257">
        <v>1.0122</v>
      </c>
      <c r="M13" s="257">
        <v>76.164000000000001</v>
      </c>
      <c r="N13" s="257">
        <v>80.701999999999998</v>
      </c>
      <c r="O13" s="257">
        <v>77.206999999999994</v>
      </c>
      <c r="P13" s="257">
        <v>11.9</v>
      </c>
      <c r="Q13" s="257">
        <v>33.4</v>
      </c>
      <c r="R13" s="257">
        <v>15.1</v>
      </c>
      <c r="S13" s="257">
        <v>4.6900000000000004</v>
      </c>
      <c r="T13" s="16">
        <v>24</v>
      </c>
      <c r="U13" s="23">
        <f t="shared" si="1"/>
        <v>13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460552</v>
      </c>
      <c r="E14" s="257">
        <v>209029</v>
      </c>
      <c r="F14" s="257">
        <v>6.4845899999999999</v>
      </c>
      <c r="G14" s="257">
        <v>0</v>
      </c>
      <c r="H14" s="257">
        <v>78.171000000000006</v>
      </c>
      <c r="I14" s="257">
        <v>23.7</v>
      </c>
      <c r="J14" s="257">
        <v>95.2</v>
      </c>
      <c r="K14" s="257">
        <v>245.5</v>
      </c>
      <c r="L14" s="257">
        <v>1.0124</v>
      </c>
      <c r="M14" s="257">
        <v>73.248999999999995</v>
      </c>
      <c r="N14" s="257">
        <v>80.986000000000004</v>
      </c>
      <c r="O14" s="257">
        <v>77.356999999999999</v>
      </c>
      <c r="P14" s="257">
        <v>13.6</v>
      </c>
      <c r="Q14" s="257">
        <v>28.8</v>
      </c>
      <c r="R14" s="257">
        <v>14</v>
      </c>
      <c r="S14" s="257">
        <v>4.6900000000000004</v>
      </c>
      <c r="T14" s="16">
        <v>23</v>
      </c>
      <c r="U14" s="23">
        <f t="shared" si="1"/>
        <v>2248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458304</v>
      </c>
      <c r="E15" s="257">
        <v>208672</v>
      </c>
      <c r="F15" s="257">
        <v>6.0640580000000002</v>
      </c>
      <c r="G15" s="257">
        <v>0</v>
      </c>
      <c r="H15" s="257">
        <v>76.266999999999996</v>
      </c>
      <c r="I15" s="257">
        <v>24</v>
      </c>
      <c r="J15" s="257">
        <v>77</v>
      </c>
      <c r="K15" s="257">
        <v>248.2</v>
      </c>
      <c r="L15" s="257">
        <v>1.0104</v>
      </c>
      <c r="M15" s="257">
        <v>73.200999999999993</v>
      </c>
      <c r="N15" s="257">
        <v>79.677999999999997</v>
      </c>
      <c r="O15" s="257">
        <v>74.441000000000003</v>
      </c>
      <c r="P15" s="257">
        <v>19.7</v>
      </c>
      <c r="Q15" s="257">
        <v>28.9</v>
      </c>
      <c r="R15" s="257">
        <v>23.3</v>
      </c>
      <c r="S15" s="257">
        <v>4.6900000000000004</v>
      </c>
      <c r="T15" s="16">
        <v>22</v>
      </c>
      <c r="U15" s="23">
        <f t="shared" si="1"/>
        <v>1734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456570</v>
      </c>
      <c r="E16" s="257">
        <v>208391</v>
      </c>
      <c r="F16" s="257">
        <v>6.1154349999999997</v>
      </c>
      <c r="G16" s="257">
        <v>0</v>
      </c>
      <c r="H16" s="257">
        <v>76.168999999999997</v>
      </c>
      <c r="I16" s="257">
        <v>24.5</v>
      </c>
      <c r="J16" s="257">
        <v>119</v>
      </c>
      <c r="K16" s="257">
        <v>307.7</v>
      </c>
      <c r="L16" s="257">
        <v>1.0104</v>
      </c>
      <c r="M16" s="257">
        <v>71.734999999999999</v>
      </c>
      <c r="N16" s="257">
        <v>80.227000000000004</v>
      </c>
      <c r="O16" s="257">
        <v>75.399000000000001</v>
      </c>
      <c r="P16" s="257">
        <v>19.3</v>
      </c>
      <c r="Q16" s="257">
        <v>29.3</v>
      </c>
      <c r="R16" s="257">
        <v>24</v>
      </c>
      <c r="S16" s="257">
        <v>4.6900000000000004</v>
      </c>
      <c r="T16" s="22">
        <v>21</v>
      </c>
      <c r="U16" s="23">
        <f t="shared" si="1"/>
        <v>2794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453776</v>
      </c>
      <c r="E17" s="257">
        <v>207934</v>
      </c>
      <c r="F17" s="257">
        <v>6.0129679999999999</v>
      </c>
      <c r="G17" s="257">
        <v>0</v>
      </c>
      <c r="H17" s="257">
        <v>79.397000000000006</v>
      </c>
      <c r="I17" s="257">
        <v>20.399999999999999</v>
      </c>
      <c r="J17" s="257">
        <v>2.4</v>
      </c>
      <c r="K17" s="257">
        <v>162.6</v>
      </c>
      <c r="L17" s="257">
        <v>1.0103</v>
      </c>
      <c r="M17" s="257">
        <v>73.382000000000005</v>
      </c>
      <c r="N17" s="257">
        <v>81.695999999999998</v>
      </c>
      <c r="O17" s="257">
        <v>73.596999999999994</v>
      </c>
      <c r="P17" s="257">
        <v>9.6999999999999993</v>
      </c>
      <c r="Q17" s="257">
        <v>33.799999999999997</v>
      </c>
      <c r="R17" s="257">
        <v>22.8</v>
      </c>
      <c r="S17" s="257">
        <v>4.6900000000000004</v>
      </c>
      <c r="T17" s="16">
        <v>20</v>
      </c>
      <c r="U17" s="23">
        <f t="shared" si="1"/>
        <v>60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453716</v>
      </c>
      <c r="E18" s="257">
        <v>207924</v>
      </c>
      <c r="F18" s="257">
        <v>6.6929509999999999</v>
      </c>
      <c r="G18" s="257">
        <v>0</v>
      </c>
      <c r="H18" s="257">
        <v>79.040999999999997</v>
      </c>
      <c r="I18" s="257">
        <v>22</v>
      </c>
      <c r="J18" s="257">
        <v>0</v>
      </c>
      <c r="K18" s="257">
        <v>0</v>
      </c>
      <c r="L18" s="257">
        <v>1.0129999999999999</v>
      </c>
      <c r="M18" s="257">
        <v>75.820999999999998</v>
      </c>
      <c r="N18" s="257">
        <v>82.209000000000003</v>
      </c>
      <c r="O18" s="257">
        <v>79.757000000000005</v>
      </c>
      <c r="P18" s="257">
        <v>11.3</v>
      </c>
      <c r="Q18" s="257">
        <v>34.5</v>
      </c>
      <c r="R18" s="257">
        <v>12.7</v>
      </c>
      <c r="S18" s="257">
        <v>4.6900000000000004</v>
      </c>
      <c r="T18" s="16">
        <v>19</v>
      </c>
      <c r="U18" s="23">
        <f t="shared" si="1"/>
        <v>0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453716</v>
      </c>
      <c r="E19" s="257">
        <v>207924</v>
      </c>
      <c r="F19" s="257">
        <v>6.3913690000000001</v>
      </c>
      <c r="G19" s="257">
        <v>0</v>
      </c>
      <c r="H19" s="257">
        <v>77.629000000000005</v>
      </c>
      <c r="I19" s="257">
        <v>21</v>
      </c>
      <c r="J19" s="257">
        <v>0.2</v>
      </c>
      <c r="K19" s="257">
        <v>1.8</v>
      </c>
      <c r="L19" s="257">
        <v>1.0119</v>
      </c>
      <c r="M19" s="257">
        <v>75.147999999999996</v>
      </c>
      <c r="N19" s="257">
        <v>80.522000000000006</v>
      </c>
      <c r="O19" s="257">
        <v>76.811999999999998</v>
      </c>
      <c r="P19" s="257">
        <v>12.7</v>
      </c>
      <c r="Q19" s="257">
        <v>33.200000000000003</v>
      </c>
      <c r="R19" s="257">
        <v>16.2</v>
      </c>
      <c r="S19" s="257">
        <v>4.6900000000000004</v>
      </c>
      <c r="T19" s="16">
        <v>18</v>
      </c>
      <c r="U19" s="23">
        <f t="shared" si="1"/>
        <v>5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453711</v>
      </c>
      <c r="E20" s="257">
        <v>207923</v>
      </c>
      <c r="F20" s="257">
        <v>6.5257839999999998</v>
      </c>
      <c r="G20" s="257">
        <v>0</v>
      </c>
      <c r="H20" s="257">
        <v>76.962999999999994</v>
      </c>
      <c r="I20" s="257">
        <v>21.2</v>
      </c>
      <c r="J20" s="257">
        <v>0.3</v>
      </c>
      <c r="K20" s="257">
        <v>3</v>
      </c>
      <c r="L20" s="257">
        <v>1.0121</v>
      </c>
      <c r="M20" s="257">
        <v>73.87</v>
      </c>
      <c r="N20" s="257">
        <v>80.477999999999994</v>
      </c>
      <c r="O20" s="257">
        <v>79.013999999999996</v>
      </c>
      <c r="P20" s="257">
        <v>16.899999999999999</v>
      </c>
      <c r="Q20" s="257">
        <v>31.3</v>
      </c>
      <c r="R20" s="257">
        <v>17.399999999999999</v>
      </c>
      <c r="S20" s="257">
        <v>4.7</v>
      </c>
      <c r="T20" s="16">
        <v>17</v>
      </c>
      <c r="U20" s="23">
        <f t="shared" si="1"/>
        <v>9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453702</v>
      </c>
      <c r="E21" s="257">
        <v>207922</v>
      </c>
      <c r="F21" s="257">
        <v>6.393027</v>
      </c>
      <c r="G21" s="257">
        <v>0</v>
      </c>
      <c r="H21" s="257">
        <v>81.951999999999998</v>
      </c>
      <c r="I21" s="257">
        <v>19.899999999999999</v>
      </c>
      <c r="J21" s="257">
        <v>0</v>
      </c>
      <c r="K21" s="257">
        <v>0</v>
      </c>
      <c r="L21" s="257">
        <v>1.0118</v>
      </c>
      <c r="M21" s="257">
        <v>76.597999999999999</v>
      </c>
      <c r="N21" s="257">
        <v>82.957999999999998</v>
      </c>
      <c r="O21" s="257">
        <v>77.111999999999995</v>
      </c>
      <c r="P21" s="257">
        <v>16.399999999999999</v>
      </c>
      <c r="Q21" s="257">
        <v>28</v>
      </c>
      <c r="R21" s="257">
        <v>17.100000000000001</v>
      </c>
      <c r="S21" s="257">
        <v>4.7</v>
      </c>
      <c r="T21" s="16">
        <v>16</v>
      </c>
      <c r="U21" s="23">
        <f t="shared" si="1"/>
        <v>0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453702</v>
      </c>
      <c r="E22" s="257">
        <v>207922</v>
      </c>
      <c r="F22" s="257">
        <v>6.8196110000000001</v>
      </c>
      <c r="G22" s="257">
        <v>0</v>
      </c>
      <c r="H22" s="257">
        <v>80.299000000000007</v>
      </c>
      <c r="I22" s="257">
        <v>22</v>
      </c>
      <c r="J22" s="257">
        <v>0.2</v>
      </c>
      <c r="K22" s="257">
        <v>2.6</v>
      </c>
      <c r="L22" s="257">
        <v>1.0127999999999999</v>
      </c>
      <c r="M22" s="257">
        <v>73.638000000000005</v>
      </c>
      <c r="N22" s="257">
        <v>83.048000000000002</v>
      </c>
      <c r="O22" s="257">
        <v>82.825000000000003</v>
      </c>
      <c r="P22" s="257">
        <v>15.1</v>
      </c>
      <c r="Q22" s="257">
        <v>33.6</v>
      </c>
      <c r="R22" s="257">
        <v>16.7</v>
      </c>
      <c r="S22" s="257">
        <v>4.7</v>
      </c>
      <c r="T22" s="16">
        <v>15</v>
      </c>
      <c r="U22" s="23">
        <f t="shared" si="1"/>
        <v>6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453696</v>
      </c>
      <c r="E23" s="257">
        <v>207921</v>
      </c>
      <c r="F23" s="257">
        <v>6.2128459999999999</v>
      </c>
      <c r="G23" s="257">
        <v>0</v>
      </c>
      <c r="H23" s="257">
        <v>77.593999999999994</v>
      </c>
      <c r="I23" s="257">
        <v>20.5</v>
      </c>
      <c r="J23" s="257">
        <v>0.1</v>
      </c>
      <c r="K23" s="257">
        <v>1.9</v>
      </c>
      <c r="L23" s="257">
        <v>1.0115000000000001</v>
      </c>
      <c r="M23" s="257">
        <v>74.506</v>
      </c>
      <c r="N23" s="257">
        <v>80.914000000000001</v>
      </c>
      <c r="O23" s="257">
        <v>74.506</v>
      </c>
      <c r="P23" s="257">
        <v>14</v>
      </c>
      <c r="Q23" s="257">
        <v>29.7</v>
      </c>
      <c r="R23" s="257">
        <v>16.7</v>
      </c>
      <c r="S23" s="257">
        <v>4.7</v>
      </c>
      <c r="T23" s="22">
        <v>14</v>
      </c>
      <c r="U23" s="23">
        <f t="shared" si="1"/>
        <v>7</v>
      </c>
      <c r="V23" s="24">
        <v>15</v>
      </c>
      <c r="W23" s="251"/>
      <c r="X23" s="254"/>
      <c r="Y23" s="254"/>
    </row>
    <row r="24" spans="1:25">
      <c r="A24" s="16">
        <v>14</v>
      </c>
      <c r="B24" s="257" t="s">
        <v>224</v>
      </c>
      <c r="C24" s="257" t="s">
        <v>194</v>
      </c>
      <c r="D24" s="257">
        <v>453689</v>
      </c>
      <c r="E24" s="257">
        <v>207920</v>
      </c>
      <c r="F24" s="257">
        <v>6.3367089999999999</v>
      </c>
      <c r="G24" s="257">
        <v>0</v>
      </c>
      <c r="H24" s="257">
        <v>79.822000000000003</v>
      </c>
      <c r="I24" s="257">
        <v>20.100000000000001</v>
      </c>
      <c r="J24" s="257">
        <v>1.2</v>
      </c>
      <c r="K24" s="257">
        <v>225.1</v>
      </c>
      <c r="L24" s="257">
        <v>1.0118</v>
      </c>
      <c r="M24" s="257">
        <v>76.02</v>
      </c>
      <c r="N24" s="257">
        <v>81.442999999999998</v>
      </c>
      <c r="O24" s="257">
        <v>76.141000000000005</v>
      </c>
      <c r="P24" s="257">
        <v>15.4</v>
      </c>
      <c r="Q24" s="257">
        <v>27.8</v>
      </c>
      <c r="R24" s="257">
        <v>16.5</v>
      </c>
      <c r="S24" s="257">
        <v>4.7</v>
      </c>
      <c r="T24" s="16">
        <v>13</v>
      </c>
      <c r="U24" s="23">
        <f t="shared" si="1"/>
        <v>25</v>
      </c>
      <c r="V24" s="16"/>
      <c r="W24" s="251"/>
      <c r="X24" s="254"/>
      <c r="Y24" s="254"/>
    </row>
    <row r="25" spans="1:25">
      <c r="A25" s="16">
        <v>13</v>
      </c>
      <c r="B25" s="257" t="s">
        <v>225</v>
      </c>
      <c r="C25" s="257" t="s">
        <v>194</v>
      </c>
      <c r="D25" s="257">
        <v>453664</v>
      </c>
      <c r="E25" s="257">
        <v>207916</v>
      </c>
      <c r="F25" s="257">
        <v>6.4028150000000004</v>
      </c>
      <c r="G25" s="257">
        <v>0</v>
      </c>
      <c r="H25" s="257">
        <v>78.91</v>
      </c>
      <c r="I25" s="257">
        <v>25.2</v>
      </c>
      <c r="J25" s="257">
        <v>99.4</v>
      </c>
      <c r="K25" s="257">
        <v>249</v>
      </c>
      <c r="L25" s="257">
        <v>1.0111000000000001</v>
      </c>
      <c r="M25" s="257">
        <v>76.451999999999998</v>
      </c>
      <c r="N25" s="257">
        <v>81.075999999999993</v>
      </c>
      <c r="O25" s="257">
        <v>79.305000000000007</v>
      </c>
      <c r="P25" s="257">
        <v>21.3</v>
      </c>
      <c r="Q25" s="257">
        <v>30.2</v>
      </c>
      <c r="R25" s="257">
        <v>23.6</v>
      </c>
      <c r="S25" s="257">
        <v>4.7</v>
      </c>
      <c r="T25" s="16">
        <v>12</v>
      </c>
      <c r="U25" s="23">
        <f t="shared" si="1"/>
        <v>2292</v>
      </c>
      <c r="V25" s="16"/>
      <c r="W25" s="251"/>
      <c r="X25" s="254"/>
      <c r="Y25" s="254"/>
    </row>
    <row r="26" spans="1:25">
      <c r="A26" s="16">
        <v>12</v>
      </c>
      <c r="B26" s="257" t="s">
        <v>226</v>
      </c>
      <c r="C26" s="257" t="s">
        <v>194</v>
      </c>
      <c r="D26" s="257">
        <v>451372</v>
      </c>
      <c r="E26" s="257">
        <v>207555</v>
      </c>
      <c r="F26" s="257">
        <v>6.2744970000000002</v>
      </c>
      <c r="G26" s="257">
        <v>0</v>
      </c>
      <c r="H26" s="257">
        <v>77.552999999999997</v>
      </c>
      <c r="I26" s="257">
        <v>25.3</v>
      </c>
      <c r="J26" s="257">
        <v>75.900000000000006</v>
      </c>
      <c r="K26" s="257">
        <v>244.1</v>
      </c>
      <c r="L26" s="257">
        <v>1.0106999999999999</v>
      </c>
      <c r="M26" s="257">
        <v>73.653999999999996</v>
      </c>
      <c r="N26" s="257">
        <v>80.680999999999997</v>
      </c>
      <c r="O26" s="257">
        <v>77.701999999999998</v>
      </c>
      <c r="P26" s="257">
        <v>22.4</v>
      </c>
      <c r="Q26" s="257">
        <v>30</v>
      </c>
      <c r="R26" s="257">
        <v>24.2</v>
      </c>
      <c r="S26" s="257">
        <v>4.71</v>
      </c>
      <c r="T26" s="16">
        <v>11</v>
      </c>
      <c r="U26" s="23">
        <f t="shared" si="1"/>
        <v>1697</v>
      </c>
      <c r="V26" s="16"/>
      <c r="W26" s="251"/>
      <c r="X26" s="254"/>
      <c r="Y26" s="254"/>
    </row>
    <row r="27" spans="1:25">
      <c r="A27" s="16">
        <v>11</v>
      </c>
      <c r="B27" s="257" t="s">
        <v>227</v>
      </c>
      <c r="C27" s="257" t="s">
        <v>194</v>
      </c>
      <c r="D27" s="257">
        <v>449675</v>
      </c>
      <c r="E27" s="257">
        <v>207283</v>
      </c>
      <c r="F27" s="257">
        <v>6.1472790000000002</v>
      </c>
      <c r="G27" s="257">
        <v>0</v>
      </c>
      <c r="H27" s="257">
        <v>78.340999999999994</v>
      </c>
      <c r="I27" s="257">
        <v>24.6</v>
      </c>
      <c r="J27" s="257">
        <v>76.400000000000006</v>
      </c>
      <c r="K27" s="257">
        <v>251</v>
      </c>
      <c r="L27" s="257">
        <v>1.0105999999999999</v>
      </c>
      <c r="M27" s="257">
        <v>74.370999999999995</v>
      </c>
      <c r="N27" s="257">
        <v>81.484999999999999</v>
      </c>
      <c r="O27" s="257">
        <v>75.447999999999993</v>
      </c>
      <c r="P27" s="257">
        <v>21.1</v>
      </c>
      <c r="Q27" s="257">
        <v>29.6</v>
      </c>
      <c r="R27" s="257">
        <v>22.7</v>
      </c>
      <c r="S27" s="257">
        <v>4.7</v>
      </c>
      <c r="T27" s="16">
        <v>10</v>
      </c>
      <c r="U27" s="23">
        <f t="shared" si="1"/>
        <v>1713</v>
      </c>
      <c r="V27" s="16"/>
      <c r="W27" s="251"/>
      <c r="X27" s="254"/>
      <c r="Y27" s="254"/>
    </row>
    <row r="28" spans="1:25">
      <c r="A28" s="16">
        <v>10</v>
      </c>
      <c r="B28" s="257" t="s">
        <v>228</v>
      </c>
      <c r="C28" s="257" t="s">
        <v>194</v>
      </c>
      <c r="D28" s="257">
        <v>447962</v>
      </c>
      <c r="E28" s="257">
        <v>207012</v>
      </c>
      <c r="F28" s="257">
        <v>6.5024379999999997</v>
      </c>
      <c r="G28" s="257">
        <v>0</v>
      </c>
      <c r="H28" s="257">
        <v>80.504000000000005</v>
      </c>
      <c r="I28" s="257">
        <v>25.5</v>
      </c>
      <c r="J28" s="257">
        <v>71.900000000000006</v>
      </c>
      <c r="K28" s="257">
        <v>247.3</v>
      </c>
      <c r="L28" s="257">
        <v>1.0113000000000001</v>
      </c>
      <c r="M28" s="257">
        <v>78.527000000000001</v>
      </c>
      <c r="N28" s="257">
        <v>82.944000000000003</v>
      </c>
      <c r="O28" s="257">
        <v>80.748000000000005</v>
      </c>
      <c r="P28" s="257">
        <v>20.9</v>
      </c>
      <c r="Q28" s="257">
        <v>31.5</v>
      </c>
      <c r="R28" s="257">
        <v>23.7</v>
      </c>
      <c r="S28" s="257">
        <v>4.7</v>
      </c>
      <c r="T28" s="16">
        <v>9</v>
      </c>
      <c r="U28" s="23">
        <f t="shared" si="1"/>
        <v>1597</v>
      </c>
      <c r="V28" s="16"/>
      <c r="W28" s="251"/>
      <c r="X28" s="254"/>
      <c r="Y28" s="254"/>
    </row>
    <row r="29" spans="1:25">
      <c r="A29" s="16">
        <v>9</v>
      </c>
      <c r="B29" s="257" t="s">
        <v>229</v>
      </c>
      <c r="C29" s="257" t="s">
        <v>194</v>
      </c>
      <c r="D29" s="257">
        <v>446365</v>
      </c>
      <c r="E29" s="257">
        <v>206763</v>
      </c>
      <c r="F29" s="257">
        <v>6.4504859999999997</v>
      </c>
      <c r="G29" s="257">
        <v>0</v>
      </c>
      <c r="H29" s="257">
        <v>80.424999999999997</v>
      </c>
      <c r="I29" s="257">
        <v>26.1</v>
      </c>
      <c r="J29" s="257">
        <v>86.6</v>
      </c>
      <c r="K29" s="257">
        <v>304.89999999999998</v>
      </c>
      <c r="L29" s="257">
        <v>1.0112000000000001</v>
      </c>
      <c r="M29" s="257">
        <v>74.757000000000005</v>
      </c>
      <c r="N29" s="257">
        <v>82.703000000000003</v>
      </c>
      <c r="O29" s="257">
        <v>79.947000000000003</v>
      </c>
      <c r="P29" s="257">
        <v>21.3</v>
      </c>
      <c r="Q29" s="257">
        <v>34.4</v>
      </c>
      <c r="R29" s="257">
        <v>23.5</v>
      </c>
      <c r="S29" s="257">
        <v>4.7</v>
      </c>
      <c r="T29" s="16">
        <v>8</v>
      </c>
      <c r="U29" s="23">
        <f t="shared" si="1"/>
        <v>1994</v>
      </c>
      <c r="V29" s="16"/>
      <c r="W29" s="251"/>
      <c r="X29" s="254"/>
      <c r="Y29" s="254"/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444371</v>
      </c>
      <c r="E30" s="257">
        <v>206454</v>
      </c>
      <c r="F30" s="257">
        <v>6.1170030000000004</v>
      </c>
      <c r="G30" s="257">
        <v>0</v>
      </c>
      <c r="H30" s="257">
        <v>77.108000000000004</v>
      </c>
      <c r="I30" s="257">
        <v>23.7</v>
      </c>
      <c r="J30" s="257">
        <v>2.1</v>
      </c>
      <c r="K30" s="257">
        <v>59.9</v>
      </c>
      <c r="L30" s="257">
        <v>1.0105999999999999</v>
      </c>
      <c r="M30" s="257">
        <v>73.602999999999994</v>
      </c>
      <c r="N30" s="257">
        <v>81.144000000000005</v>
      </c>
      <c r="O30" s="257">
        <v>74.828000000000003</v>
      </c>
      <c r="P30" s="257">
        <v>13.4</v>
      </c>
      <c r="Q30" s="257">
        <v>35.299999999999997</v>
      </c>
      <c r="R30" s="257">
        <v>22.1</v>
      </c>
      <c r="S30" s="257">
        <v>4.6900000000000004</v>
      </c>
      <c r="T30" s="22">
        <v>7</v>
      </c>
      <c r="U30" s="23">
        <f t="shared" si="1"/>
        <v>51</v>
      </c>
      <c r="V30" s="24">
        <v>8</v>
      </c>
      <c r="W30" s="251"/>
      <c r="X30" s="254"/>
      <c r="Y30" s="254"/>
    </row>
    <row r="31" spans="1:25">
      <c r="A31" s="16">
        <v>7</v>
      </c>
      <c r="B31" s="257" t="s">
        <v>208</v>
      </c>
      <c r="C31" s="257" t="s">
        <v>194</v>
      </c>
      <c r="D31" s="257">
        <v>444320</v>
      </c>
      <c r="E31" s="257">
        <v>206446</v>
      </c>
      <c r="F31" s="257">
        <v>6.3027899999999999</v>
      </c>
      <c r="G31" s="257">
        <v>0</v>
      </c>
      <c r="H31" s="257">
        <v>80.572000000000003</v>
      </c>
      <c r="I31" s="257">
        <v>23.8</v>
      </c>
      <c r="J31" s="257">
        <v>0</v>
      </c>
      <c r="K31" s="257">
        <v>3.2</v>
      </c>
      <c r="L31" s="257">
        <v>1.0114000000000001</v>
      </c>
      <c r="M31" s="257">
        <v>74.262</v>
      </c>
      <c r="N31" s="257">
        <v>82.804000000000002</v>
      </c>
      <c r="O31" s="257">
        <v>76.56</v>
      </c>
      <c r="P31" s="257">
        <v>16.100000000000001</v>
      </c>
      <c r="Q31" s="257">
        <v>34.200000000000003</v>
      </c>
      <c r="R31" s="257">
        <v>19.3</v>
      </c>
      <c r="S31" s="257">
        <v>4.7</v>
      </c>
      <c r="T31" s="16">
        <v>6</v>
      </c>
      <c r="U31" s="23">
        <f t="shared" si="1"/>
        <v>0</v>
      </c>
      <c r="V31" s="5"/>
      <c r="W31" s="251"/>
      <c r="X31" s="254"/>
      <c r="Y31" s="254"/>
    </row>
    <row r="32" spans="1:25">
      <c r="A32" s="16">
        <v>6</v>
      </c>
      <c r="B32" s="257" t="s">
        <v>209</v>
      </c>
      <c r="C32" s="257" t="s">
        <v>194</v>
      </c>
      <c r="D32" s="257">
        <v>444320</v>
      </c>
      <c r="E32" s="257">
        <v>206446</v>
      </c>
      <c r="F32" s="257">
        <v>6.7158889999999998</v>
      </c>
      <c r="G32" s="257">
        <v>0</v>
      </c>
      <c r="H32" s="257">
        <v>81.56</v>
      </c>
      <c r="I32" s="257">
        <v>23.7</v>
      </c>
      <c r="J32" s="257">
        <v>0</v>
      </c>
      <c r="K32" s="257">
        <v>0</v>
      </c>
      <c r="L32" s="257">
        <v>1.0124</v>
      </c>
      <c r="M32" s="257">
        <v>79.043000000000006</v>
      </c>
      <c r="N32" s="257">
        <v>83.454999999999998</v>
      </c>
      <c r="O32" s="257">
        <v>81.817999999999998</v>
      </c>
      <c r="P32" s="257">
        <v>14.7</v>
      </c>
      <c r="Q32" s="257">
        <v>33.799999999999997</v>
      </c>
      <c r="R32" s="257">
        <v>17.899999999999999</v>
      </c>
      <c r="S32" s="257">
        <v>4.7</v>
      </c>
      <c r="T32" s="16">
        <v>5</v>
      </c>
      <c r="U32" s="23">
        <f t="shared" si="1"/>
        <v>0</v>
      </c>
      <c r="V32" s="5"/>
      <c r="W32" s="251"/>
      <c r="X32" s="254"/>
      <c r="Y32" s="254"/>
    </row>
    <row r="33" spans="1:25">
      <c r="A33" s="16">
        <v>5</v>
      </c>
      <c r="B33" s="257" t="s">
        <v>210</v>
      </c>
      <c r="C33" s="257" t="s">
        <v>194</v>
      </c>
      <c r="D33" s="257">
        <v>444320</v>
      </c>
      <c r="E33" s="257">
        <v>206446</v>
      </c>
      <c r="F33" s="257">
        <v>6.6504390000000004</v>
      </c>
      <c r="G33" s="257">
        <v>0</v>
      </c>
      <c r="H33" s="257">
        <v>80.128</v>
      </c>
      <c r="I33" s="257">
        <v>22.7</v>
      </c>
      <c r="J33" s="257">
        <v>0.2</v>
      </c>
      <c r="K33" s="257">
        <v>2.9</v>
      </c>
      <c r="L33" s="257">
        <v>1.0122</v>
      </c>
      <c r="M33" s="257">
        <v>77.454999999999998</v>
      </c>
      <c r="N33" s="257">
        <v>82.018000000000001</v>
      </c>
      <c r="O33" s="257">
        <v>81.147000000000006</v>
      </c>
      <c r="P33" s="257">
        <v>16</v>
      </c>
      <c r="Q33" s="257">
        <v>32.1</v>
      </c>
      <c r="R33" s="257">
        <v>18.600000000000001</v>
      </c>
      <c r="S33" s="257">
        <v>4.7</v>
      </c>
      <c r="T33" s="16">
        <v>4</v>
      </c>
      <c r="U33" s="23">
        <f t="shared" si="1"/>
        <v>6</v>
      </c>
      <c r="V33" s="5"/>
      <c r="W33" s="251"/>
      <c r="X33" s="254"/>
      <c r="Y33" s="254"/>
    </row>
    <row r="34" spans="1:25">
      <c r="A34" s="16">
        <v>4</v>
      </c>
      <c r="B34" s="257" t="s">
        <v>211</v>
      </c>
      <c r="C34" s="257" t="s">
        <v>194</v>
      </c>
      <c r="D34" s="257">
        <v>444314</v>
      </c>
      <c r="E34" s="257">
        <v>206445</v>
      </c>
      <c r="F34" s="257">
        <v>6.5463480000000001</v>
      </c>
      <c r="G34" s="257">
        <v>0</v>
      </c>
      <c r="H34" s="257">
        <v>77.852999999999994</v>
      </c>
      <c r="I34" s="257">
        <v>22.6</v>
      </c>
      <c r="J34" s="257">
        <v>48.7</v>
      </c>
      <c r="K34" s="257">
        <v>247.2</v>
      </c>
      <c r="L34" s="257">
        <v>1.0123</v>
      </c>
      <c r="M34" s="257">
        <v>73.656999999999996</v>
      </c>
      <c r="N34" s="257">
        <v>80.715999999999994</v>
      </c>
      <c r="O34" s="257">
        <v>78.837000000000003</v>
      </c>
      <c r="P34" s="257">
        <v>14.4</v>
      </c>
      <c r="Q34" s="257">
        <v>30.9</v>
      </c>
      <c r="R34" s="257">
        <v>16</v>
      </c>
      <c r="S34" s="257">
        <v>4.6900000000000004</v>
      </c>
      <c r="T34" s="16">
        <v>3</v>
      </c>
      <c r="U34" s="23">
        <f t="shared" si="1"/>
        <v>1145</v>
      </c>
      <c r="V34" s="5"/>
      <c r="W34" s="251"/>
      <c r="X34" s="254"/>
      <c r="Y34" s="254"/>
    </row>
    <row r="35" spans="1:25">
      <c r="A35" s="16">
        <v>3</v>
      </c>
      <c r="B35" s="257" t="s">
        <v>212</v>
      </c>
      <c r="C35" s="257" t="s">
        <v>194</v>
      </c>
      <c r="D35" s="257">
        <v>443169</v>
      </c>
      <c r="E35" s="257">
        <v>206259</v>
      </c>
      <c r="F35" s="257">
        <v>6.1793129999999996</v>
      </c>
      <c r="G35" s="257">
        <v>0</v>
      </c>
      <c r="H35" s="257">
        <v>78.131</v>
      </c>
      <c r="I35" s="257">
        <v>23.4</v>
      </c>
      <c r="J35" s="257">
        <v>78.400000000000006</v>
      </c>
      <c r="K35" s="257">
        <v>251</v>
      </c>
      <c r="L35" s="257">
        <v>1.0107999999999999</v>
      </c>
      <c r="M35" s="257">
        <v>75.372</v>
      </c>
      <c r="N35" s="257">
        <v>80.617999999999995</v>
      </c>
      <c r="O35" s="257">
        <v>75.638000000000005</v>
      </c>
      <c r="P35" s="257">
        <v>18.600000000000001</v>
      </c>
      <c r="Q35" s="257">
        <v>28.6</v>
      </c>
      <c r="R35" s="257">
        <v>21.9</v>
      </c>
      <c r="S35" s="257">
        <v>4.6900000000000004</v>
      </c>
      <c r="T35" s="16">
        <v>2</v>
      </c>
      <c r="U35" s="23">
        <f t="shared" si="1"/>
        <v>1818</v>
      </c>
      <c r="V35" s="5"/>
      <c r="W35" s="251"/>
      <c r="X35" s="254"/>
      <c r="Y35" s="254"/>
    </row>
    <row r="36" spans="1:25">
      <c r="A36" s="16">
        <v>2</v>
      </c>
      <c r="B36" s="257" t="s">
        <v>213</v>
      </c>
      <c r="C36" s="257" t="s">
        <v>194</v>
      </c>
      <c r="D36" s="257">
        <v>441351</v>
      </c>
      <c r="E36" s="257">
        <v>205970</v>
      </c>
      <c r="F36" s="257">
        <v>6.2587010000000003</v>
      </c>
      <c r="G36" s="257">
        <v>0</v>
      </c>
      <c r="H36" s="257">
        <v>79.328999999999994</v>
      </c>
      <c r="I36" s="257">
        <v>25.5</v>
      </c>
      <c r="J36" s="257">
        <v>136.1</v>
      </c>
      <c r="K36" s="257">
        <v>251.9</v>
      </c>
      <c r="L36" s="257">
        <v>1.0105999999999999</v>
      </c>
      <c r="M36" s="257">
        <v>75.989000000000004</v>
      </c>
      <c r="N36" s="257">
        <v>80.792000000000002</v>
      </c>
      <c r="O36" s="257">
        <v>77.864999999999995</v>
      </c>
      <c r="P36" s="257">
        <v>23.9</v>
      </c>
      <c r="Q36" s="257">
        <v>30</v>
      </c>
      <c r="R36" s="257">
        <v>25.5</v>
      </c>
      <c r="S36" s="257">
        <v>4.7</v>
      </c>
      <c r="T36" s="16">
        <v>1</v>
      </c>
      <c r="U36" s="23">
        <f t="shared" si="1"/>
        <v>3235</v>
      </c>
      <c r="V36" s="5"/>
      <c r="W36" s="251"/>
      <c r="X36" s="254"/>
      <c r="Y36" s="254"/>
    </row>
    <row r="37" spans="1:25">
      <c r="A37" s="16">
        <v>1</v>
      </c>
      <c r="B37" s="257" t="s">
        <v>214</v>
      </c>
      <c r="C37" s="257" t="s">
        <v>194</v>
      </c>
      <c r="D37" s="257">
        <v>438116</v>
      </c>
      <c r="E37" s="257">
        <v>205462</v>
      </c>
      <c r="F37" s="257">
        <v>6.3648239999999996</v>
      </c>
      <c r="G37" s="257">
        <v>0</v>
      </c>
      <c r="H37" s="257">
        <v>78.506</v>
      </c>
      <c r="I37" s="257">
        <v>24.5</v>
      </c>
      <c r="J37" s="257">
        <v>117.1</v>
      </c>
      <c r="K37" s="257">
        <v>304.8</v>
      </c>
      <c r="L37" s="257">
        <v>1.0108999999999999</v>
      </c>
      <c r="M37" s="257">
        <v>73.953000000000003</v>
      </c>
      <c r="N37" s="257">
        <v>81.997</v>
      </c>
      <c r="O37" s="257">
        <v>79.156999999999996</v>
      </c>
      <c r="P37" s="257">
        <v>21</v>
      </c>
      <c r="Q37" s="257">
        <v>28.2</v>
      </c>
      <c r="R37" s="257">
        <v>24.8</v>
      </c>
      <c r="S37" s="257">
        <v>4.7</v>
      </c>
      <c r="T37" s="1"/>
      <c r="U37" s="26"/>
      <c r="V37" s="5"/>
      <c r="W37" s="251"/>
      <c r="X37" s="254"/>
      <c r="Y37" s="254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18" sqref="F18"/>
    </sheetView>
  </sheetViews>
  <sheetFormatPr baseColWidth="10" defaultColWidth="11.42578125" defaultRowHeight="15"/>
  <cols>
    <col min="1" max="1" width="7.28515625" customWidth="1"/>
    <col min="4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-872561</v>
      </c>
      <c r="V6" s="4"/>
      <c r="W6" s="222"/>
      <c r="X6" s="222"/>
      <c r="Y6" s="223"/>
    </row>
    <row r="7" spans="1:25">
      <c r="A7" s="21">
        <v>31</v>
      </c>
      <c r="B7" s="228"/>
      <c r="C7" s="228"/>
      <c r="D7" s="257">
        <v>872561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">
        <v>30</v>
      </c>
      <c r="U7" s="23">
        <f>D7-D8</f>
        <v>23663</v>
      </c>
      <c r="V7" s="24">
        <v>1</v>
      </c>
      <c r="W7" s="251"/>
      <c r="X7" s="254"/>
      <c r="Y7" s="93"/>
    </row>
    <row r="8" spans="1:25">
      <c r="A8" s="16">
        <v>30</v>
      </c>
      <c r="B8" s="228"/>
      <c r="C8" s="228"/>
      <c r="D8" s="257">
        <v>848898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16">
        <v>29</v>
      </c>
      <c r="U8" s="23">
        <f>D8-D9</f>
        <v>25252</v>
      </c>
      <c r="V8" s="4"/>
      <c r="W8" s="88"/>
      <c r="X8" s="88"/>
      <c r="Y8" s="93"/>
    </row>
    <row r="9" spans="1:25" s="25" customFormat="1">
      <c r="A9" s="21">
        <v>29</v>
      </c>
      <c r="B9" s="257" t="s">
        <v>251</v>
      </c>
      <c r="C9" s="257" t="s">
        <v>194</v>
      </c>
      <c r="D9" s="257">
        <v>823646</v>
      </c>
      <c r="E9" s="257">
        <v>6027554</v>
      </c>
      <c r="F9" s="257">
        <v>6.1023940000000003</v>
      </c>
      <c r="G9" s="257">
        <v>0</v>
      </c>
      <c r="H9" s="257">
        <v>74.456999999999994</v>
      </c>
      <c r="I9" s="257">
        <v>20.5</v>
      </c>
      <c r="J9" s="257">
        <v>1075.5</v>
      </c>
      <c r="K9" s="257">
        <v>1394.2</v>
      </c>
      <c r="L9" s="257">
        <v>1.0111000000000001</v>
      </c>
      <c r="M9" s="257">
        <v>70.415000000000006</v>
      </c>
      <c r="N9" s="257">
        <v>79.204999999999998</v>
      </c>
      <c r="O9" s="257">
        <v>73.960999999999999</v>
      </c>
      <c r="P9" s="257">
        <v>19.899999999999999</v>
      </c>
      <c r="Q9" s="257">
        <v>21.1</v>
      </c>
      <c r="R9" s="257">
        <v>20</v>
      </c>
      <c r="S9" s="257">
        <v>5.07</v>
      </c>
      <c r="T9" s="22">
        <v>28</v>
      </c>
      <c r="U9" s="23">
        <f t="shared" ref="U9:U36" si="0">D9-D10</f>
        <v>25797</v>
      </c>
      <c r="V9" s="24">
        <v>29</v>
      </c>
      <c r="W9" s="251"/>
      <c r="X9" s="254"/>
      <c r="Y9" s="93"/>
    </row>
    <row r="10" spans="1:25">
      <c r="A10" s="16">
        <v>28</v>
      </c>
      <c r="B10" s="257" t="s">
        <v>252</v>
      </c>
      <c r="C10" s="257" t="s">
        <v>194</v>
      </c>
      <c r="D10" s="257">
        <v>797849</v>
      </c>
      <c r="E10" s="257">
        <v>6023334</v>
      </c>
      <c r="F10" s="257">
        <v>6.1603199999999996</v>
      </c>
      <c r="G10" s="257">
        <v>0</v>
      </c>
      <c r="H10" s="257">
        <v>77.552999999999997</v>
      </c>
      <c r="I10" s="257">
        <v>20.9</v>
      </c>
      <c r="J10" s="257">
        <v>994.2</v>
      </c>
      <c r="K10" s="257">
        <v>1344.7</v>
      </c>
      <c r="L10" s="257">
        <v>1.0111000000000001</v>
      </c>
      <c r="M10" s="257">
        <v>72.716999999999999</v>
      </c>
      <c r="N10" s="257">
        <v>80.801000000000002</v>
      </c>
      <c r="O10" s="257">
        <v>74.938999999999993</v>
      </c>
      <c r="P10" s="257">
        <v>20.399999999999999</v>
      </c>
      <c r="Q10" s="257">
        <v>21.6</v>
      </c>
      <c r="R10" s="257">
        <v>20.5</v>
      </c>
      <c r="S10" s="257">
        <v>5.07</v>
      </c>
      <c r="T10" s="16">
        <v>27</v>
      </c>
      <c r="U10" s="23">
        <f t="shared" si="0"/>
        <v>23855</v>
      </c>
      <c r="V10" s="16"/>
      <c r="W10" s="251"/>
      <c r="X10" s="254"/>
      <c r="Y10" s="93"/>
    </row>
    <row r="11" spans="1:25">
      <c r="A11" s="16">
        <v>27</v>
      </c>
      <c r="B11" s="257" t="s">
        <v>253</v>
      </c>
      <c r="C11" s="257" t="s">
        <v>194</v>
      </c>
      <c r="D11" s="257">
        <v>773994</v>
      </c>
      <c r="E11" s="257">
        <v>6019565</v>
      </c>
      <c r="F11" s="257">
        <v>6.4078179999999998</v>
      </c>
      <c r="G11" s="257">
        <v>0</v>
      </c>
      <c r="H11" s="257">
        <v>76.381</v>
      </c>
      <c r="I11" s="257">
        <v>20.7</v>
      </c>
      <c r="J11" s="257">
        <v>1067.9000000000001</v>
      </c>
      <c r="K11" s="257">
        <v>1459.5</v>
      </c>
      <c r="L11" s="257">
        <v>1.0117</v>
      </c>
      <c r="M11" s="257">
        <v>72.260000000000005</v>
      </c>
      <c r="N11" s="257">
        <v>81.317999999999998</v>
      </c>
      <c r="O11" s="257">
        <v>78.337000000000003</v>
      </c>
      <c r="P11" s="257">
        <v>20.2</v>
      </c>
      <c r="Q11" s="257">
        <v>21.2</v>
      </c>
      <c r="R11" s="257">
        <v>20.399999999999999</v>
      </c>
      <c r="S11" s="257">
        <v>5.07</v>
      </c>
      <c r="T11" s="16">
        <v>26</v>
      </c>
      <c r="U11" s="23">
        <f t="shared" si="0"/>
        <v>25604</v>
      </c>
      <c r="V11" s="16"/>
      <c r="W11" s="251"/>
      <c r="X11" s="254"/>
      <c r="Y11" s="93"/>
    </row>
    <row r="12" spans="1:25">
      <c r="A12" s="16">
        <v>26</v>
      </c>
      <c r="B12" s="257" t="s">
        <v>254</v>
      </c>
      <c r="C12" s="257" t="s">
        <v>194</v>
      </c>
      <c r="D12" s="257">
        <v>748390</v>
      </c>
      <c r="E12" s="257">
        <v>6015467</v>
      </c>
      <c r="F12" s="257">
        <v>6.2839320000000001</v>
      </c>
      <c r="G12" s="257">
        <v>0</v>
      </c>
      <c r="H12" s="257">
        <v>75.221999999999994</v>
      </c>
      <c r="I12" s="257">
        <v>20.5</v>
      </c>
      <c r="J12" s="257">
        <v>1050.3</v>
      </c>
      <c r="K12" s="257">
        <v>1406</v>
      </c>
      <c r="L12" s="257">
        <v>1.0114000000000001</v>
      </c>
      <c r="M12" s="257">
        <v>70.218000000000004</v>
      </c>
      <c r="N12" s="257">
        <v>79.594999999999999</v>
      </c>
      <c r="O12" s="257">
        <v>76.63</v>
      </c>
      <c r="P12" s="257">
        <v>20.2</v>
      </c>
      <c r="Q12" s="257">
        <v>21</v>
      </c>
      <c r="R12" s="257">
        <v>20.399999999999999</v>
      </c>
      <c r="S12" s="257">
        <v>5.07</v>
      </c>
      <c r="T12" s="16">
        <v>25</v>
      </c>
      <c r="U12" s="23">
        <f t="shared" si="0"/>
        <v>25194</v>
      </c>
      <c r="V12" s="16"/>
      <c r="W12" s="251"/>
      <c r="X12" s="254"/>
      <c r="Y12" s="93"/>
    </row>
    <row r="13" spans="1:25">
      <c r="A13" s="16">
        <v>25</v>
      </c>
      <c r="B13" s="257" t="s">
        <v>255</v>
      </c>
      <c r="C13" s="257" t="s">
        <v>194</v>
      </c>
      <c r="D13" s="257">
        <v>723196</v>
      </c>
      <c r="E13" s="257">
        <v>6011385</v>
      </c>
      <c r="F13" s="257">
        <v>6.1974109999999998</v>
      </c>
      <c r="G13" s="257">
        <v>0</v>
      </c>
      <c r="H13" s="257">
        <v>75.352000000000004</v>
      </c>
      <c r="I13" s="257">
        <v>20.7</v>
      </c>
      <c r="J13" s="257">
        <v>1002.6</v>
      </c>
      <c r="K13" s="257">
        <v>1293.2</v>
      </c>
      <c r="L13" s="257">
        <v>1.0113000000000001</v>
      </c>
      <c r="M13" s="257">
        <v>71.894000000000005</v>
      </c>
      <c r="N13" s="257">
        <v>79.89</v>
      </c>
      <c r="O13" s="257">
        <v>75.367000000000004</v>
      </c>
      <c r="P13" s="257">
        <v>20.2</v>
      </c>
      <c r="Q13" s="257">
        <v>21.4</v>
      </c>
      <c r="R13" s="257">
        <v>20.2</v>
      </c>
      <c r="S13" s="257">
        <v>5.07</v>
      </c>
      <c r="T13" s="16">
        <v>24</v>
      </c>
      <c r="U13" s="23">
        <f t="shared" si="0"/>
        <v>24051</v>
      </c>
      <c r="V13" s="16"/>
      <c r="W13" s="251"/>
      <c r="X13" s="254"/>
      <c r="Y13" s="93"/>
    </row>
    <row r="14" spans="1:25">
      <c r="A14" s="16">
        <v>24</v>
      </c>
      <c r="B14" s="257" t="s">
        <v>256</v>
      </c>
      <c r="C14" s="257" t="s">
        <v>194</v>
      </c>
      <c r="D14" s="257">
        <v>699145</v>
      </c>
      <c r="E14" s="257">
        <v>6007491</v>
      </c>
      <c r="F14" s="257">
        <v>6.1859950000000001</v>
      </c>
      <c r="G14" s="257">
        <v>0</v>
      </c>
      <c r="H14" s="257">
        <v>75.62</v>
      </c>
      <c r="I14" s="257">
        <v>20.6</v>
      </c>
      <c r="J14" s="257">
        <v>983.1</v>
      </c>
      <c r="K14" s="257">
        <v>1336.2</v>
      </c>
      <c r="L14" s="257">
        <v>1.0112000000000001</v>
      </c>
      <c r="M14" s="257">
        <v>68.820999999999998</v>
      </c>
      <c r="N14" s="257">
        <v>80.231999999999999</v>
      </c>
      <c r="O14" s="257">
        <v>75.281999999999996</v>
      </c>
      <c r="P14" s="257">
        <v>20</v>
      </c>
      <c r="Q14" s="257">
        <v>20.9</v>
      </c>
      <c r="R14" s="257">
        <v>20.5</v>
      </c>
      <c r="S14" s="257">
        <v>5.08</v>
      </c>
      <c r="T14" s="16">
        <v>23</v>
      </c>
      <c r="U14" s="23">
        <f t="shared" si="0"/>
        <v>23584</v>
      </c>
      <c r="V14" s="16"/>
      <c r="W14" s="251"/>
      <c r="X14" s="254"/>
      <c r="Y14" s="93"/>
    </row>
    <row r="15" spans="1:25">
      <c r="A15" s="16">
        <v>23</v>
      </c>
      <c r="B15" s="257" t="s">
        <v>257</v>
      </c>
      <c r="C15" s="257" t="s">
        <v>194</v>
      </c>
      <c r="D15" s="257">
        <v>675561</v>
      </c>
      <c r="E15" s="257">
        <v>6003683</v>
      </c>
      <c r="F15" s="257">
        <v>5.9551949999999998</v>
      </c>
      <c r="G15" s="257">
        <v>0</v>
      </c>
      <c r="H15" s="257">
        <v>73.739999999999995</v>
      </c>
      <c r="I15" s="257">
        <v>20.6</v>
      </c>
      <c r="J15" s="257">
        <v>993.4</v>
      </c>
      <c r="K15" s="257">
        <v>1364.5</v>
      </c>
      <c r="L15" s="257">
        <v>1.0107999999999999</v>
      </c>
      <c r="M15" s="257">
        <v>69.277000000000001</v>
      </c>
      <c r="N15" s="257">
        <v>79.129000000000005</v>
      </c>
      <c r="O15" s="257">
        <v>71.924000000000007</v>
      </c>
      <c r="P15" s="257">
        <v>19.899999999999999</v>
      </c>
      <c r="Q15" s="257">
        <v>21.4</v>
      </c>
      <c r="R15" s="257">
        <v>20</v>
      </c>
      <c r="S15" s="257">
        <v>5.07</v>
      </c>
      <c r="T15" s="16">
        <v>22</v>
      </c>
      <c r="U15" s="23">
        <f t="shared" si="0"/>
        <v>23829</v>
      </c>
      <c r="V15" s="16"/>
      <c r="W15" s="251"/>
      <c r="X15" s="254"/>
      <c r="Y15" s="93"/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651732</v>
      </c>
      <c r="E16" s="257">
        <v>5999751</v>
      </c>
      <c r="F16" s="257">
        <v>6.0509930000000001</v>
      </c>
      <c r="G16" s="257">
        <v>0</v>
      </c>
      <c r="H16" s="257">
        <v>73.811999999999998</v>
      </c>
      <c r="I16" s="257">
        <v>20.8</v>
      </c>
      <c r="J16" s="257">
        <v>988.2</v>
      </c>
      <c r="K16" s="257">
        <v>1345.2</v>
      </c>
      <c r="L16" s="257">
        <v>1.0108999999999999</v>
      </c>
      <c r="M16" s="257">
        <v>68.296999999999997</v>
      </c>
      <c r="N16" s="257">
        <v>79.715000000000003</v>
      </c>
      <c r="O16" s="257">
        <v>73.379000000000005</v>
      </c>
      <c r="P16" s="257">
        <v>20.3</v>
      </c>
      <c r="Q16" s="257">
        <v>21.5</v>
      </c>
      <c r="R16" s="257">
        <v>20.399999999999999</v>
      </c>
      <c r="S16" s="257">
        <v>5.08</v>
      </c>
      <c r="T16" s="22">
        <v>21</v>
      </c>
      <c r="U16" s="23">
        <f t="shared" si="0"/>
        <v>23715</v>
      </c>
      <c r="V16" s="24">
        <v>22</v>
      </c>
      <c r="W16" s="251"/>
      <c r="X16" s="254"/>
      <c r="Y16" s="93"/>
    </row>
    <row r="17" spans="1:25">
      <c r="A17" s="16">
        <v>21</v>
      </c>
      <c r="B17" s="257" t="s">
        <v>238</v>
      </c>
      <c r="C17" s="257" t="s">
        <v>194</v>
      </c>
      <c r="D17" s="257">
        <v>628017</v>
      </c>
      <c r="E17" s="257">
        <v>5995836</v>
      </c>
      <c r="F17" s="257">
        <v>5.8003640000000001</v>
      </c>
      <c r="G17" s="257">
        <v>0</v>
      </c>
      <c r="H17" s="257">
        <v>77.113</v>
      </c>
      <c r="I17" s="257">
        <v>21.3</v>
      </c>
      <c r="J17" s="257">
        <v>940.6</v>
      </c>
      <c r="K17" s="257">
        <v>1369.6</v>
      </c>
      <c r="L17" s="257">
        <v>1.0103</v>
      </c>
      <c r="M17" s="257">
        <v>69.590999999999994</v>
      </c>
      <c r="N17" s="257">
        <v>81.567999999999998</v>
      </c>
      <c r="O17" s="257">
        <v>69.959999999999994</v>
      </c>
      <c r="P17" s="257">
        <v>20.6</v>
      </c>
      <c r="Q17" s="257">
        <v>21.9</v>
      </c>
      <c r="R17" s="257">
        <v>20.6</v>
      </c>
      <c r="S17" s="257">
        <v>5.07</v>
      </c>
      <c r="T17" s="16">
        <v>20</v>
      </c>
      <c r="U17" s="23">
        <f t="shared" si="0"/>
        <v>22581</v>
      </c>
      <c r="V17" s="16"/>
      <c r="W17" s="251"/>
      <c r="X17" s="254"/>
      <c r="Y17" s="93"/>
    </row>
    <row r="18" spans="1:25">
      <c r="A18" s="16">
        <v>20</v>
      </c>
      <c r="B18" s="257" t="s">
        <v>239</v>
      </c>
      <c r="C18" s="257" t="s">
        <v>194</v>
      </c>
      <c r="D18" s="257">
        <v>605436</v>
      </c>
      <c r="E18" s="257">
        <v>5992242</v>
      </c>
      <c r="F18" s="257">
        <v>6.3787849999999997</v>
      </c>
      <c r="G18" s="257">
        <v>0</v>
      </c>
      <c r="H18" s="257">
        <v>76.317999999999998</v>
      </c>
      <c r="I18" s="257">
        <v>21.2</v>
      </c>
      <c r="J18" s="257">
        <v>1004.3</v>
      </c>
      <c r="K18" s="257">
        <v>1330.9</v>
      </c>
      <c r="L18" s="257">
        <v>1.0116000000000001</v>
      </c>
      <c r="M18" s="257">
        <v>70.599999999999994</v>
      </c>
      <c r="N18" s="257">
        <v>80.298000000000002</v>
      </c>
      <c r="O18" s="257">
        <v>78.072000000000003</v>
      </c>
      <c r="P18" s="257">
        <v>20.6</v>
      </c>
      <c r="Q18" s="257">
        <v>21.6</v>
      </c>
      <c r="R18" s="257">
        <v>20.8</v>
      </c>
      <c r="S18" s="257">
        <v>5.08</v>
      </c>
      <c r="T18" s="16">
        <v>19</v>
      </c>
      <c r="U18" s="23">
        <f t="shared" si="0"/>
        <v>24087</v>
      </c>
      <c r="V18" s="16"/>
      <c r="W18" s="251"/>
      <c r="X18" s="254"/>
      <c r="Y18" s="93"/>
    </row>
    <row r="19" spans="1:25">
      <c r="A19" s="16">
        <v>19</v>
      </c>
      <c r="B19" s="257" t="s">
        <v>240</v>
      </c>
      <c r="C19" s="257" t="s">
        <v>194</v>
      </c>
      <c r="D19" s="257">
        <v>581349</v>
      </c>
      <c r="E19" s="257">
        <v>5988376</v>
      </c>
      <c r="F19" s="257">
        <v>5.991371</v>
      </c>
      <c r="G19" s="257">
        <v>0</v>
      </c>
      <c r="H19" s="257">
        <v>74.510999999999996</v>
      </c>
      <c r="I19" s="257">
        <v>21.1</v>
      </c>
      <c r="J19" s="257">
        <v>1061.0999999999999</v>
      </c>
      <c r="K19" s="257">
        <v>1355.4</v>
      </c>
      <c r="L19" s="257">
        <v>1.0107999999999999</v>
      </c>
      <c r="M19" s="257">
        <v>71.128</v>
      </c>
      <c r="N19" s="257">
        <v>79.379000000000005</v>
      </c>
      <c r="O19" s="257">
        <v>72.626999999999995</v>
      </c>
      <c r="P19" s="257">
        <v>20.5</v>
      </c>
      <c r="Q19" s="257">
        <v>21.8</v>
      </c>
      <c r="R19" s="257">
        <v>20.7</v>
      </c>
      <c r="S19" s="257">
        <v>5.08</v>
      </c>
      <c r="T19" s="16">
        <v>18</v>
      </c>
      <c r="U19" s="23">
        <f t="shared" si="0"/>
        <v>25455</v>
      </c>
      <c r="V19" s="16"/>
      <c r="W19" s="251"/>
      <c r="X19" s="254"/>
      <c r="Y19" s="93"/>
    </row>
    <row r="20" spans="1:25">
      <c r="A20" s="16">
        <v>18</v>
      </c>
      <c r="B20" s="257" t="s">
        <v>241</v>
      </c>
      <c r="C20" s="257" t="s">
        <v>194</v>
      </c>
      <c r="D20" s="257">
        <v>555894</v>
      </c>
      <c r="E20" s="257">
        <v>5984208</v>
      </c>
      <c r="F20" s="257">
        <v>6.1770110000000003</v>
      </c>
      <c r="G20" s="257">
        <v>0</v>
      </c>
      <c r="H20" s="257">
        <v>73.614000000000004</v>
      </c>
      <c r="I20" s="257">
        <v>21.4</v>
      </c>
      <c r="J20" s="257">
        <v>1088.5999999999999</v>
      </c>
      <c r="K20" s="257">
        <v>1350.4</v>
      </c>
      <c r="L20" s="257">
        <v>1.0111000000000001</v>
      </c>
      <c r="M20" s="257">
        <v>69.007000000000005</v>
      </c>
      <c r="N20" s="257">
        <v>79.078999999999994</v>
      </c>
      <c r="O20" s="257">
        <v>75.370999999999995</v>
      </c>
      <c r="P20" s="257">
        <v>21</v>
      </c>
      <c r="Q20" s="257">
        <v>21.9</v>
      </c>
      <c r="R20" s="257">
        <v>21.2</v>
      </c>
      <c r="S20" s="257">
        <v>5.08</v>
      </c>
      <c r="T20" s="16">
        <v>17</v>
      </c>
      <c r="U20" s="23">
        <f t="shared" si="0"/>
        <v>26123</v>
      </c>
      <c r="V20" s="16"/>
      <c r="W20" s="251"/>
      <c r="X20" s="254"/>
      <c r="Y20" s="93"/>
    </row>
    <row r="21" spans="1:25">
      <c r="A21" s="16">
        <v>17</v>
      </c>
      <c r="B21" s="257" t="s">
        <v>242</v>
      </c>
      <c r="C21" s="257" t="s">
        <v>194</v>
      </c>
      <c r="D21" s="257">
        <v>529771</v>
      </c>
      <c r="E21" s="257">
        <v>5979880</v>
      </c>
      <c r="F21" s="257">
        <v>6.0546040000000003</v>
      </c>
      <c r="G21" s="257">
        <v>0</v>
      </c>
      <c r="H21" s="257">
        <v>79.14</v>
      </c>
      <c r="I21" s="257">
        <v>22</v>
      </c>
      <c r="J21" s="257">
        <v>969.7</v>
      </c>
      <c r="K21" s="257">
        <v>1421.2</v>
      </c>
      <c r="L21" s="257">
        <v>1.0107999999999999</v>
      </c>
      <c r="M21" s="257">
        <v>72.361000000000004</v>
      </c>
      <c r="N21" s="257">
        <v>82.594999999999999</v>
      </c>
      <c r="O21" s="257">
        <v>73.819999999999993</v>
      </c>
      <c r="P21" s="257">
        <v>21.7</v>
      </c>
      <c r="Q21" s="257">
        <v>22.5</v>
      </c>
      <c r="R21" s="257">
        <v>21.7</v>
      </c>
      <c r="S21" s="257">
        <v>5.09</v>
      </c>
      <c r="T21" s="16">
        <v>16</v>
      </c>
      <c r="U21" s="23">
        <f t="shared" si="0"/>
        <v>23264</v>
      </c>
      <c r="V21" s="16"/>
      <c r="W21" s="251"/>
      <c r="X21" s="254"/>
      <c r="Y21" s="93"/>
    </row>
    <row r="22" spans="1:25">
      <c r="A22" s="16">
        <v>16</v>
      </c>
      <c r="B22" s="257" t="s">
        <v>243</v>
      </c>
      <c r="C22" s="257" t="s">
        <v>194</v>
      </c>
      <c r="D22" s="257">
        <v>506507</v>
      </c>
      <c r="E22" s="257">
        <v>5976250</v>
      </c>
      <c r="F22" s="257">
        <v>6.6366350000000001</v>
      </c>
      <c r="G22" s="257">
        <v>0</v>
      </c>
      <c r="H22" s="257">
        <v>77.415000000000006</v>
      </c>
      <c r="I22" s="257">
        <v>21.5</v>
      </c>
      <c r="J22" s="257">
        <v>982.9</v>
      </c>
      <c r="K22" s="257">
        <v>1384.4</v>
      </c>
      <c r="L22" s="257">
        <v>1.012</v>
      </c>
      <c r="M22" s="257">
        <v>68.081999999999994</v>
      </c>
      <c r="N22" s="257">
        <v>82.676000000000002</v>
      </c>
      <c r="O22" s="257">
        <v>81.971000000000004</v>
      </c>
      <c r="P22" s="257">
        <v>20.8</v>
      </c>
      <c r="Q22" s="257">
        <v>21.8</v>
      </c>
      <c r="R22" s="257">
        <v>21.8</v>
      </c>
      <c r="S22" s="257">
        <v>5.09</v>
      </c>
      <c r="T22" s="16">
        <v>15</v>
      </c>
      <c r="U22" s="23">
        <f t="shared" si="0"/>
        <v>23560</v>
      </c>
      <c r="V22" s="16"/>
      <c r="W22" s="251"/>
      <c r="X22" s="254"/>
      <c r="Y22" s="93"/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482947</v>
      </c>
      <c r="E23" s="257">
        <v>5972493</v>
      </c>
      <c r="F23" s="257">
        <v>5.8421900000000004</v>
      </c>
      <c r="G23" s="257">
        <v>0</v>
      </c>
      <c r="H23" s="257">
        <v>74.774000000000001</v>
      </c>
      <c r="I23" s="257">
        <v>21.2</v>
      </c>
      <c r="J23" s="257">
        <v>1014</v>
      </c>
      <c r="K23" s="257">
        <v>1360</v>
      </c>
      <c r="L23" s="257">
        <v>1.0104</v>
      </c>
      <c r="M23" s="257">
        <v>70</v>
      </c>
      <c r="N23" s="257">
        <v>79.385999999999996</v>
      </c>
      <c r="O23" s="257">
        <v>70.619</v>
      </c>
      <c r="P23" s="257">
        <v>20.9</v>
      </c>
      <c r="Q23" s="257">
        <v>21.6</v>
      </c>
      <c r="R23" s="257">
        <v>20.9</v>
      </c>
      <c r="S23" s="257">
        <v>5.09</v>
      </c>
      <c r="T23" s="22">
        <v>14</v>
      </c>
      <c r="U23" s="23">
        <f t="shared" si="0"/>
        <v>24335</v>
      </c>
      <c r="V23" s="24">
        <v>15</v>
      </c>
      <c r="W23" s="251"/>
      <c r="X23" s="254"/>
      <c r="Y23" s="93"/>
    </row>
    <row r="24" spans="1:25">
      <c r="A24" s="16">
        <v>14</v>
      </c>
      <c r="B24" s="257" t="s">
        <v>224</v>
      </c>
      <c r="C24" s="257" t="s">
        <v>194</v>
      </c>
      <c r="D24" s="257">
        <v>458612</v>
      </c>
      <c r="E24" s="257">
        <v>5968519</v>
      </c>
      <c r="F24" s="257">
        <v>6.1055599999999997</v>
      </c>
      <c r="G24" s="257">
        <v>0</v>
      </c>
      <c r="H24" s="257">
        <v>77.542000000000002</v>
      </c>
      <c r="I24" s="257">
        <v>21.5</v>
      </c>
      <c r="J24" s="257">
        <v>937.2</v>
      </c>
      <c r="K24" s="257">
        <v>1230.3</v>
      </c>
      <c r="L24" s="257">
        <v>1.0108999999999999</v>
      </c>
      <c r="M24" s="257">
        <v>72.027000000000001</v>
      </c>
      <c r="N24" s="257">
        <v>81.052000000000007</v>
      </c>
      <c r="O24" s="257">
        <v>74.361999999999995</v>
      </c>
      <c r="P24" s="257">
        <v>21.1</v>
      </c>
      <c r="Q24" s="257">
        <v>22</v>
      </c>
      <c r="R24" s="257">
        <v>21.1</v>
      </c>
      <c r="S24" s="257">
        <v>5.09</v>
      </c>
      <c r="T24" s="16">
        <v>13</v>
      </c>
      <c r="U24" s="23">
        <f t="shared" si="0"/>
        <v>22474</v>
      </c>
      <c r="V24" s="16"/>
      <c r="W24" s="251"/>
      <c r="X24" s="254"/>
      <c r="Y24" s="93"/>
    </row>
    <row r="25" spans="1:25">
      <c r="A25" s="16">
        <v>13</v>
      </c>
      <c r="B25" s="257" t="s">
        <v>225</v>
      </c>
      <c r="C25" s="257" t="s">
        <v>194</v>
      </c>
      <c r="D25" s="257">
        <v>436138</v>
      </c>
      <c r="E25" s="257">
        <v>5964958</v>
      </c>
      <c r="F25" s="257">
        <v>6.3833010000000003</v>
      </c>
      <c r="G25" s="257">
        <v>0</v>
      </c>
      <c r="H25" s="257">
        <v>76.497</v>
      </c>
      <c r="I25" s="257">
        <v>21.4</v>
      </c>
      <c r="J25" s="257">
        <v>987.8</v>
      </c>
      <c r="K25" s="257">
        <v>1198.5999999999999</v>
      </c>
      <c r="L25" s="257">
        <v>1.0115000000000001</v>
      </c>
      <c r="M25" s="257">
        <v>72.941000000000003</v>
      </c>
      <c r="N25" s="257">
        <v>80.192999999999998</v>
      </c>
      <c r="O25" s="257">
        <v>78.272000000000006</v>
      </c>
      <c r="P25" s="257">
        <v>21.1</v>
      </c>
      <c r="Q25" s="257">
        <v>22</v>
      </c>
      <c r="R25" s="257">
        <v>21.3</v>
      </c>
      <c r="S25" s="257">
        <v>5.09</v>
      </c>
      <c r="T25" s="16">
        <v>12</v>
      </c>
      <c r="U25" s="23">
        <f t="shared" si="0"/>
        <v>23701</v>
      </c>
      <c r="V25" s="16"/>
      <c r="W25" s="251"/>
      <c r="X25" s="254"/>
      <c r="Y25" s="93"/>
    </row>
    <row r="26" spans="1:25">
      <c r="A26" s="16">
        <v>12</v>
      </c>
      <c r="B26" s="257" t="s">
        <v>226</v>
      </c>
      <c r="C26" s="257" t="s">
        <v>194</v>
      </c>
      <c r="D26" s="257">
        <v>412437</v>
      </c>
      <c r="E26" s="257">
        <v>5961161</v>
      </c>
      <c r="F26" s="257">
        <v>6.1660089999999999</v>
      </c>
      <c r="G26" s="257">
        <v>0</v>
      </c>
      <c r="H26" s="257">
        <v>75.274000000000001</v>
      </c>
      <c r="I26" s="257">
        <v>21.2</v>
      </c>
      <c r="J26" s="257">
        <v>958.2</v>
      </c>
      <c r="K26" s="257">
        <v>1143.9000000000001</v>
      </c>
      <c r="L26" s="257">
        <v>1.0111000000000001</v>
      </c>
      <c r="M26" s="257">
        <v>70.960999999999999</v>
      </c>
      <c r="N26" s="257">
        <v>79.709000000000003</v>
      </c>
      <c r="O26" s="257">
        <v>75.210999999999999</v>
      </c>
      <c r="P26" s="257">
        <v>20.8</v>
      </c>
      <c r="Q26" s="257">
        <v>21.7</v>
      </c>
      <c r="R26" s="257">
        <v>21.2</v>
      </c>
      <c r="S26" s="257">
        <v>5.0999999999999996</v>
      </c>
      <c r="T26" s="16">
        <v>11</v>
      </c>
      <c r="U26" s="23">
        <f t="shared" si="0"/>
        <v>22989</v>
      </c>
      <c r="V26" s="16"/>
      <c r="W26" s="251"/>
      <c r="X26" s="254"/>
      <c r="Y26" s="93"/>
    </row>
    <row r="27" spans="1:25">
      <c r="A27" s="16">
        <v>11</v>
      </c>
      <c r="B27" s="257" t="s">
        <v>227</v>
      </c>
      <c r="C27" s="257" t="s">
        <v>194</v>
      </c>
      <c r="D27" s="257">
        <v>389448</v>
      </c>
      <c r="E27" s="257">
        <v>5957431</v>
      </c>
      <c r="F27" s="257">
        <v>6.0967019999999996</v>
      </c>
      <c r="G27" s="257">
        <v>0</v>
      </c>
      <c r="H27" s="257">
        <v>76.164000000000001</v>
      </c>
      <c r="I27" s="257">
        <v>21.1</v>
      </c>
      <c r="J27" s="257">
        <v>948.3</v>
      </c>
      <c r="K27" s="257">
        <v>1172.4000000000001</v>
      </c>
      <c r="L27" s="257">
        <v>1.0109999999999999</v>
      </c>
      <c r="M27" s="257">
        <v>71.414000000000001</v>
      </c>
      <c r="N27" s="257">
        <v>81.191999999999993</v>
      </c>
      <c r="O27" s="257">
        <v>74.132999999999996</v>
      </c>
      <c r="P27" s="257">
        <v>20.7</v>
      </c>
      <c r="Q27" s="257">
        <v>21.6</v>
      </c>
      <c r="R27" s="257">
        <v>20.8</v>
      </c>
      <c r="S27" s="257">
        <v>5.09</v>
      </c>
      <c r="T27" s="16">
        <v>10</v>
      </c>
      <c r="U27" s="23">
        <f t="shared" si="0"/>
        <v>22757</v>
      </c>
      <c r="V27" s="16"/>
      <c r="W27" s="251"/>
      <c r="X27" s="254"/>
      <c r="Y27" s="93"/>
    </row>
    <row r="28" spans="1:25">
      <c r="A28" s="16">
        <v>10</v>
      </c>
      <c r="B28" s="257" t="s">
        <v>228</v>
      </c>
      <c r="C28" s="257" t="s">
        <v>194</v>
      </c>
      <c r="D28" s="257">
        <v>366691</v>
      </c>
      <c r="E28" s="257">
        <v>5953777</v>
      </c>
      <c r="F28" s="257">
        <v>6.559482</v>
      </c>
      <c r="G28" s="257">
        <v>0</v>
      </c>
      <c r="H28" s="257">
        <v>78.587999999999994</v>
      </c>
      <c r="I28" s="257">
        <v>21.3</v>
      </c>
      <c r="J28" s="257">
        <v>925.5</v>
      </c>
      <c r="K28" s="257">
        <v>1202.4000000000001</v>
      </c>
      <c r="L28" s="257">
        <v>1.0119</v>
      </c>
      <c r="M28" s="257">
        <v>76.358000000000004</v>
      </c>
      <c r="N28" s="257">
        <v>81.884</v>
      </c>
      <c r="O28" s="257">
        <v>80.62</v>
      </c>
      <c r="P28" s="257">
        <v>20.7</v>
      </c>
      <c r="Q28" s="257">
        <v>21.9</v>
      </c>
      <c r="R28" s="257">
        <v>20.9</v>
      </c>
      <c r="S28" s="257">
        <v>5.0999999999999996</v>
      </c>
      <c r="T28" s="16">
        <v>9</v>
      </c>
      <c r="U28" s="23">
        <f t="shared" si="0"/>
        <v>22201</v>
      </c>
      <c r="V28" s="16"/>
      <c r="W28" s="251"/>
      <c r="X28" s="254"/>
      <c r="Y28" s="93"/>
    </row>
    <row r="29" spans="1:25">
      <c r="A29" s="16">
        <v>9</v>
      </c>
      <c r="B29" s="257" t="s">
        <v>229</v>
      </c>
      <c r="C29" s="257" t="s">
        <v>194</v>
      </c>
      <c r="D29" s="257">
        <v>344490</v>
      </c>
      <c r="E29" s="257">
        <v>5950307</v>
      </c>
      <c r="F29" s="257">
        <v>6.4393750000000001</v>
      </c>
      <c r="G29" s="257">
        <v>0</v>
      </c>
      <c r="H29" s="257">
        <v>78.531000000000006</v>
      </c>
      <c r="I29" s="257">
        <v>21.4</v>
      </c>
      <c r="J29" s="257">
        <v>919.5</v>
      </c>
      <c r="K29" s="257">
        <v>1139.3</v>
      </c>
      <c r="L29" s="257">
        <v>1.0117</v>
      </c>
      <c r="M29" s="257">
        <v>71.790999999999997</v>
      </c>
      <c r="N29" s="257">
        <v>81.543999999999997</v>
      </c>
      <c r="O29" s="257">
        <v>78.983999999999995</v>
      </c>
      <c r="P29" s="257">
        <v>20.9</v>
      </c>
      <c r="Q29" s="257">
        <v>22</v>
      </c>
      <c r="R29" s="257">
        <v>21</v>
      </c>
      <c r="S29" s="257">
        <v>5.09</v>
      </c>
      <c r="T29" s="16">
        <v>8</v>
      </c>
      <c r="U29" s="23">
        <f t="shared" si="0"/>
        <v>22083</v>
      </c>
      <c r="V29" s="16"/>
      <c r="W29" s="251"/>
      <c r="X29" s="254"/>
      <c r="Y29" s="93"/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322407</v>
      </c>
      <c r="E30" s="257">
        <v>5946851</v>
      </c>
      <c r="F30" s="257">
        <v>6.0591309999999998</v>
      </c>
      <c r="G30" s="257">
        <v>0</v>
      </c>
      <c r="H30" s="257">
        <v>74.935000000000002</v>
      </c>
      <c r="I30" s="257">
        <v>21.7</v>
      </c>
      <c r="J30" s="257">
        <v>923.3</v>
      </c>
      <c r="K30" s="257">
        <v>1166.0999999999999</v>
      </c>
      <c r="L30" s="257">
        <v>1.0107999999999999</v>
      </c>
      <c r="M30" s="257">
        <v>70.28</v>
      </c>
      <c r="N30" s="257">
        <v>79.882000000000005</v>
      </c>
      <c r="O30" s="257">
        <v>73.707999999999998</v>
      </c>
      <c r="P30" s="257">
        <v>21</v>
      </c>
      <c r="Q30" s="257">
        <v>22.4</v>
      </c>
      <c r="R30" s="257">
        <v>21.1</v>
      </c>
      <c r="S30" s="257">
        <v>5.09</v>
      </c>
      <c r="T30" s="22">
        <v>7</v>
      </c>
      <c r="U30" s="23">
        <f t="shared" si="0"/>
        <v>22157</v>
      </c>
      <c r="V30" s="24">
        <v>8</v>
      </c>
      <c r="W30" s="94"/>
      <c r="X30" s="90"/>
      <c r="Y30" s="93"/>
    </row>
    <row r="31" spans="1:25">
      <c r="A31" s="16">
        <v>7</v>
      </c>
      <c r="B31" s="257" t="s">
        <v>208</v>
      </c>
      <c r="C31" s="257" t="s">
        <v>194</v>
      </c>
      <c r="D31" s="257">
        <v>300250</v>
      </c>
      <c r="E31" s="257">
        <v>5943234</v>
      </c>
      <c r="F31" s="257">
        <v>6.1268630000000002</v>
      </c>
      <c r="G31" s="257">
        <v>0</v>
      </c>
      <c r="H31" s="257">
        <v>78.7</v>
      </c>
      <c r="I31" s="257">
        <v>22.3</v>
      </c>
      <c r="J31" s="257">
        <v>856.1</v>
      </c>
      <c r="K31" s="257">
        <v>1186.3</v>
      </c>
      <c r="L31" s="257">
        <v>1.0108999999999999</v>
      </c>
      <c r="M31" s="257">
        <v>71.257000000000005</v>
      </c>
      <c r="N31" s="257">
        <v>81.975999999999999</v>
      </c>
      <c r="O31" s="257">
        <v>74.843000000000004</v>
      </c>
      <c r="P31" s="257">
        <v>21.7</v>
      </c>
      <c r="Q31" s="257">
        <v>23</v>
      </c>
      <c r="R31" s="257">
        <v>21.7</v>
      </c>
      <c r="S31" s="257">
        <v>5.0999999999999996</v>
      </c>
      <c r="T31" s="16">
        <v>6</v>
      </c>
      <c r="U31" s="23">
        <f t="shared" si="0"/>
        <v>20528</v>
      </c>
      <c r="V31" s="5"/>
      <c r="W31" s="94"/>
      <c r="X31" s="90"/>
      <c r="Y31" s="93"/>
    </row>
    <row r="32" spans="1:25">
      <c r="A32" s="16">
        <v>6</v>
      </c>
      <c r="B32" s="257" t="s">
        <v>209</v>
      </c>
      <c r="C32" s="257" t="s">
        <v>194</v>
      </c>
      <c r="D32" s="257">
        <v>279722</v>
      </c>
      <c r="E32" s="257">
        <v>5940015</v>
      </c>
      <c r="F32" s="257">
        <v>6.477023</v>
      </c>
      <c r="G32" s="257">
        <v>0</v>
      </c>
      <c r="H32" s="257">
        <v>79.314999999999998</v>
      </c>
      <c r="I32" s="257">
        <v>22.1</v>
      </c>
      <c r="J32" s="257">
        <v>891.2</v>
      </c>
      <c r="K32" s="257">
        <v>1167.7</v>
      </c>
      <c r="L32" s="257">
        <v>1.0117</v>
      </c>
      <c r="M32" s="257">
        <v>75.316999999999993</v>
      </c>
      <c r="N32" s="257">
        <v>82.207999999999998</v>
      </c>
      <c r="O32" s="257">
        <v>79.793999999999997</v>
      </c>
      <c r="P32" s="257">
        <v>21.7</v>
      </c>
      <c r="Q32" s="257">
        <v>22.6</v>
      </c>
      <c r="R32" s="257">
        <v>21.9</v>
      </c>
      <c r="S32" s="257">
        <v>5.0999999999999996</v>
      </c>
      <c r="T32" s="16">
        <v>5</v>
      </c>
      <c r="U32" s="23">
        <f t="shared" si="0"/>
        <v>21380</v>
      </c>
      <c r="V32" s="5"/>
      <c r="W32" s="94"/>
      <c r="X32" s="90"/>
      <c r="Y32" s="93"/>
    </row>
    <row r="33" spans="1:25">
      <c r="A33" s="16">
        <v>5</v>
      </c>
      <c r="B33" s="257" t="s">
        <v>210</v>
      </c>
      <c r="C33" s="257" t="s">
        <v>194</v>
      </c>
      <c r="D33" s="257">
        <v>258342</v>
      </c>
      <c r="E33" s="257">
        <v>5936688</v>
      </c>
      <c r="F33" s="257">
        <v>6.3784340000000004</v>
      </c>
      <c r="G33" s="257">
        <v>0</v>
      </c>
      <c r="H33" s="257">
        <v>77.762</v>
      </c>
      <c r="I33" s="257">
        <v>21.6</v>
      </c>
      <c r="J33" s="257">
        <v>917.8</v>
      </c>
      <c r="K33" s="257">
        <v>1209</v>
      </c>
      <c r="L33" s="257">
        <v>1.0115000000000001</v>
      </c>
      <c r="M33" s="257">
        <v>73.358000000000004</v>
      </c>
      <c r="N33" s="257">
        <v>81.016000000000005</v>
      </c>
      <c r="O33" s="257">
        <v>78.341999999999999</v>
      </c>
      <c r="P33" s="257">
        <v>21.1</v>
      </c>
      <c r="Q33" s="257">
        <v>22</v>
      </c>
      <c r="R33" s="257">
        <v>21.7</v>
      </c>
      <c r="S33" s="257">
        <v>5.0999999999999996</v>
      </c>
      <c r="T33" s="16">
        <v>4</v>
      </c>
      <c r="U33" s="23">
        <f t="shared" si="0"/>
        <v>22003</v>
      </c>
      <c r="V33" s="5"/>
      <c r="W33" s="94"/>
      <c r="X33" s="90"/>
      <c r="Y33" s="93"/>
    </row>
    <row r="34" spans="1:25">
      <c r="A34" s="16">
        <v>4</v>
      </c>
      <c r="B34" s="257" t="s">
        <v>211</v>
      </c>
      <c r="C34" s="257" t="s">
        <v>194</v>
      </c>
      <c r="D34" s="257">
        <v>236339</v>
      </c>
      <c r="E34" s="257">
        <v>5933212</v>
      </c>
      <c r="F34" s="257">
        <v>6.1327619999999996</v>
      </c>
      <c r="G34" s="257">
        <v>0</v>
      </c>
      <c r="H34" s="257">
        <v>74.756</v>
      </c>
      <c r="I34" s="257">
        <v>21.2</v>
      </c>
      <c r="J34" s="257">
        <v>1048.5</v>
      </c>
      <c r="K34" s="257">
        <v>1423.6</v>
      </c>
      <c r="L34" s="257">
        <v>1.0109999999999999</v>
      </c>
      <c r="M34" s="257">
        <v>69.099000000000004</v>
      </c>
      <c r="N34" s="257">
        <v>79.025999999999996</v>
      </c>
      <c r="O34" s="257">
        <v>74.727999999999994</v>
      </c>
      <c r="P34" s="257">
        <v>20.9</v>
      </c>
      <c r="Q34" s="257">
        <v>21.7</v>
      </c>
      <c r="R34" s="257">
        <v>21.1</v>
      </c>
      <c r="S34" s="257">
        <v>5.0999999999999996</v>
      </c>
      <c r="T34" s="16">
        <v>3</v>
      </c>
      <c r="U34" s="23">
        <f t="shared" si="0"/>
        <v>25158</v>
      </c>
      <c r="V34" s="5"/>
      <c r="W34" s="251"/>
      <c r="X34" s="254"/>
      <c r="Y34" s="93"/>
    </row>
    <row r="35" spans="1:25">
      <c r="A35" s="16">
        <v>3</v>
      </c>
      <c r="B35" s="257" t="s">
        <v>212</v>
      </c>
      <c r="C35" s="257" t="s">
        <v>194</v>
      </c>
      <c r="D35" s="257">
        <v>211181</v>
      </c>
      <c r="E35" s="257">
        <v>5929099</v>
      </c>
      <c r="F35" s="257">
        <v>6.0308840000000004</v>
      </c>
      <c r="G35" s="257">
        <v>0</v>
      </c>
      <c r="H35" s="257">
        <v>75.025999999999996</v>
      </c>
      <c r="I35" s="257">
        <v>21.5</v>
      </c>
      <c r="J35" s="257">
        <v>1055.8</v>
      </c>
      <c r="K35" s="257">
        <v>1356.2</v>
      </c>
      <c r="L35" s="257">
        <v>1.0107999999999999</v>
      </c>
      <c r="M35" s="257">
        <v>70.578999999999994</v>
      </c>
      <c r="N35" s="257">
        <v>79.256</v>
      </c>
      <c r="O35" s="257">
        <v>73.248999999999995</v>
      </c>
      <c r="P35" s="257">
        <v>20.8</v>
      </c>
      <c r="Q35" s="257">
        <v>22</v>
      </c>
      <c r="R35" s="257">
        <v>20.9</v>
      </c>
      <c r="S35" s="257">
        <v>5.0999999999999996</v>
      </c>
      <c r="T35" s="16">
        <v>2</v>
      </c>
      <c r="U35" s="23">
        <f t="shared" si="0"/>
        <v>25320</v>
      </c>
      <c r="V35" s="5"/>
      <c r="W35" s="94"/>
      <c r="X35" s="90"/>
      <c r="Y35" s="93"/>
    </row>
    <row r="36" spans="1:25">
      <c r="A36" s="16">
        <v>2</v>
      </c>
      <c r="B36" s="257" t="s">
        <v>213</v>
      </c>
      <c r="C36" s="257" t="s">
        <v>194</v>
      </c>
      <c r="D36" s="257">
        <v>185861</v>
      </c>
      <c r="E36" s="257">
        <v>5924973</v>
      </c>
      <c r="F36" s="257">
        <v>6.0031319999999999</v>
      </c>
      <c r="G36" s="257">
        <v>0</v>
      </c>
      <c r="H36" s="257">
        <v>76.728999999999999</v>
      </c>
      <c r="I36" s="257">
        <v>21.7</v>
      </c>
      <c r="J36" s="257">
        <v>984</v>
      </c>
      <c r="K36" s="257">
        <v>1417.1</v>
      </c>
      <c r="L36" s="257">
        <v>1.0106999999999999</v>
      </c>
      <c r="M36" s="257">
        <v>71.789000000000001</v>
      </c>
      <c r="N36" s="257">
        <v>80.415999999999997</v>
      </c>
      <c r="O36" s="257">
        <v>73.024000000000001</v>
      </c>
      <c r="P36" s="257">
        <v>21.3</v>
      </c>
      <c r="Q36" s="257">
        <v>22.2</v>
      </c>
      <c r="R36" s="257">
        <v>21.4</v>
      </c>
      <c r="S36" s="257">
        <v>5.0999999999999996</v>
      </c>
      <c r="T36" s="16">
        <v>1</v>
      </c>
      <c r="U36" s="23">
        <f t="shared" si="0"/>
        <v>23604</v>
      </c>
      <c r="V36" s="5"/>
      <c r="W36" s="94"/>
      <c r="X36" s="90"/>
      <c r="Y36" s="93"/>
    </row>
    <row r="37" spans="1:25">
      <c r="A37" s="16">
        <v>1</v>
      </c>
      <c r="B37" s="257" t="s">
        <v>214</v>
      </c>
      <c r="C37" s="257" t="s">
        <v>194</v>
      </c>
      <c r="D37" s="257">
        <v>162257</v>
      </c>
      <c r="E37" s="257">
        <v>5921196</v>
      </c>
      <c r="F37" s="257">
        <v>6.2740419999999997</v>
      </c>
      <c r="G37" s="257">
        <v>0</v>
      </c>
      <c r="H37" s="257">
        <v>75.781000000000006</v>
      </c>
      <c r="I37" s="257">
        <v>21.4</v>
      </c>
      <c r="J37" s="257">
        <v>1020.8</v>
      </c>
      <c r="K37" s="257">
        <v>1417</v>
      </c>
      <c r="L37" s="257">
        <v>1.0113000000000001</v>
      </c>
      <c r="M37" s="257">
        <v>69.563999999999993</v>
      </c>
      <c r="N37" s="257">
        <v>81.165999999999997</v>
      </c>
      <c r="O37" s="257">
        <v>76.804000000000002</v>
      </c>
      <c r="P37" s="257">
        <v>21.1</v>
      </c>
      <c r="Q37" s="257">
        <v>21.8</v>
      </c>
      <c r="R37" s="257">
        <v>21.4</v>
      </c>
      <c r="S37" s="257">
        <v>5.0999999999999996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09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P7" sqref="P7"/>
    </sheetView>
  </sheetViews>
  <sheetFormatPr baseColWidth="10"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0</v>
      </c>
      <c r="V6" s="4"/>
      <c r="W6" s="252"/>
      <c r="X6" s="252"/>
      <c r="Y6" s="253"/>
    </row>
    <row r="7" spans="1:25">
      <c r="A7" s="21">
        <v>31</v>
      </c>
      <c r="B7" s="228"/>
      <c r="C7" s="228"/>
      <c r="T7" s="22">
        <v>30</v>
      </c>
      <c r="U7" s="23">
        <f>D7-D8</f>
        <v>0</v>
      </c>
      <c r="V7" s="24">
        <v>1</v>
      </c>
      <c r="W7" s="251"/>
      <c r="X7" s="254"/>
      <c r="Y7" s="216" t="e">
        <f t="shared" ref="Y7:Y27" si="0">((X7*100)/D7)-100</f>
        <v>#DIV/0!</v>
      </c>
    </row>
    <row r="8" spans="1:25">
      <c r="A8" s="16">
        <v>30</v>
      </c>
      <c r="B8" s="228"/>
      <c r="C8" s="228"/>
      <c r="T8" s="16">
        <v>29</v>
      </c>
      <c r="U8" s="23">
        <f>D8-D9</f>
        <v>0</v>
      </c>
      <c r="V8" s="4"/>
      <c r="W8" s="251"/>
      <c r="X8" s="254"/>
      <c r="Y8" s="216" t="e">
        <f t="shared" si="0"/>
        <v>#DIV/0!</v>
      </c>
    </row>
    <row r="9" spans="1:25" s="25" customFormat="1">
      <c r="A9" s="21">
        <v>29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2">
        <v>28</v>
      </c>
      <c r="U9" s="23">
        <f t="shared" ref="U9:U36" si="1">D9-D10</f>
        <v>0</v>
      </c>
      <c r="V9" s="24">
        <v>29</v>
      </c>
      <c r="W9" s="251"/>
      <c r="X9" s="254"/>
      <c r="Y9" s="216" t="e">
        <f t="shared" si="0"/>
        <v>#DIV/0!</v>
      </c>
    </row>
    <row r="10" spans="1:25">
      <c r="A10" s="16">
        <v>28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16">
        <v>27</v>
      </c>
      <c r="U10" s="23">
        <f t="shared" si="1"/>
        <v>0</v>
      </c>
      <c r="V10" s="16"/>
      <c r="W10" s="251"/>
      <c r="X10" s="254"/>
      <c r="Y10" s="216" t="e">
        <f t="shared" si="0"/>
        <v>#DIV/0!</v>
      </c>
    </row>
    <row r="11" spans="1:25">
      <c r="A11" s="16">
        <v>27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16">
        <v>26</v>
      </c>
      <c r="U11" s="23">
        <f t="shared" si="1"/>
        <v>0</v>
      </c>
      <c r="V11" s="16"/>
      <c r="W11" s="251"/>
      <c r="X11" s="254"/>
      <c r="Y11" s="216" t="e">
        <f t="shared" si="0"/>
        <v>#DIV/0!</v>
      </c>
    </row>
    <row r="12" spans="1:25">
      <c r="A12" s="16">
        <v>26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16">
        <v>25</v>
      </c>
      <c r="U12" s="23">
        <f t="shared" si="1"/>
        <v>0</v>
      </c>
      <c r="V12" s="16"/>
      <c r="W12" s="251"/>
      <c r="X12" s="254"/>
      <c r="Y12" s="216" t="e">
        <f t="shared" si="0"/>
        <v>#DIV/0!</v>
      </c>
    </row>
    <row r="13" spans="1:25">
      <c r="A13" s="16">
        <v>25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16">
        <v>24</v>
      </c>
      <c r="U13" s="23">
        <f t="shared" si="1"/>
        <v>0</v>
      </c>
      <c r="V13" s="16"/>
      <c r="W13" s="251"/>
      <c r="X13" s="254"/>
      <c r="Y13" s="216" t="e">
        <f t="shared" si="0"/>
        <v>#DIV/0!</v>
      </c>
    </row>
    <row r="14" spans="1:25">
      <c r="A14" s="16">
        <v>24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16">
        <v>23</v>
      </c>
      <c r="U14" s="23">
        <f t="shared" si="1"/>
        <v>0</v>
      </c>
      <c r="V14" s="16"/>
      <c r="W14" s="251"/>
      <c r="X14" s="254"/>
      <c r="Y14" s="216" t="e">
        <f t="shared" si="0"/>
        <v>#DIV/0!</v>
      </c>
    </row>
    <row r="15" spans="1:25">
      <c r="A15" s="16">
        <v>23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16">
        <v>22</v>
      </c>
      <c r="U15" s="23">
        <f t="shared" si="1"/>
        <v>0</v>
      </c>
      <c r="V15" s="16"/>
      <c r="W15" s="251"/>
      <c r="X15" s="254"/>
      <c r="Y15" s="216" t="e">
        <f t="shared" si="0"/>
        <v>#DIV/0!</v>
      </c>
    </row>
    <row r="16" spans="1:25" s="25" customFormat="1">
      <c r="A16" s="21">
        <v>22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2">
        <v>21</v>
      </c>
      <c r="U16" s="23">
        <f t="shared" si="1"/>
        <v>0</v>
      </c>
      <c r="V16" s="24">
        <v>22</v>
      </c>
      <c r="W16" s="251"/>
      <c r="X16" s="254"/>
      <c r="Y16" s="216" t="e">
        <f t="shared" si="0"/>
        <v>#DIV/0!</v>
      </c>
    </row>
    <row r="17" spans="1:25">
      <c r="A17" s="16">
        <v>21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16">
        <v>20</v>
      </c>
      <c r="U17" s="23">
        <f t="shared" si="1"/>
        <v>0</v>
      </c>
      <c r="V17" s="16"/>
      <c r="W17" s="251"/>
      <c r="X17" s="254"/>
      <c r="Y17" s="216" t="e">
        <f t="shared" si="0"/>
        <v>#DIV/0!</v>
      </c>
    </row>
    <row r="18" spans="1:25">
      <c r="A18" s="16">
        <v>20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16">
        <v>19</v>
      </c>
      <c r="U18" s="23">
        <f t="shared" si="1"/>
        <v>0</v>
      </c>
      <c r="V18" s="16"/>
      <c r="W18" s="251"/>
      <c r="X18" s="254"/>
      <c r="Y18" s="216" t="e">
        <f t="shared" si="0"/>
        <v>#DIV/0!</v>
      </c>
    </row>
    <row r="19" spans="1:25">
      <c r="A19" s="16">
        <v>19</v>
      </c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16">
        <v>18</v>
      </c>
      <c r="U19" s="23">
        <f t="shared" si="1"/>
        <v>0</v>
      </c>
      <c r="V19" s="16"/>
      <c r="W19" s="251"/>
      <c r="X19" s="254"/>
      <c r="Y19" s="216" t="e">
        <f t="shared" si="0"/>
        <v>#DIV/0!</v>
      </c>
    </row>
    <row r="20" spans="1:25">
      <c r="A20" s="16">
        <v>18</v>
      </c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16">
        <v>17</v>
      </c>
      <c r="U20" s="23">
        <f t="shared" si="1"/>
        <v>0</v>
      </c>
      <c r="V20" s="16"/>
      <c r="W20" s="251"/>
      <c r="X20" s="254"/>
      <c r="Y20" s="216" t="e">
        <f t="shared" si="0"/>
        <v>#DIV/0!</v>
      </c>
    </row>
    <row r="21" spans="1:25">
      <c r="A21" s="16">
        <v>17</v>
      </c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16">
        <v>16</v>
      </c>
      <c r="U21" s="23">
        <f t="shared" si="1"/>
        <v>0</v>
      </c>
      <c r="V21" s="16"/>
      <c r="W21" s="251"/>
      <c r="X21" s="254"/>
      <c r="Y21" s="216" t="e">
        <f t="shared" si="0"/>
        <v>#DIV/0!</v>
      </c>
    </row>
    <row r="22" spans="1:25">
      <c r="A22" s="16">
        <v>16</v>
      </c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16">
        <v>15</v>
      </c>
      <c r="U22" s="23">
        <f t="shared" si="1"/>
        <v>0</v>
      </c>
      <c r="V22" s="16"/>
      <c r="W22" s="251"/>
      <c r="X22" s="254"/>
      <c r="Y22" s="216" t="e">
        <f t="shared" si="0"/>
        <v>#DIV/0!</v>
      </c>
    </row>
    <row r="23" spans="1:25" s="25" customFormat="1">
      <c r="A23" s="21">
        <v>15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2">
        <v>14</v>
      </c>
      <c r="U23" s="23">
        <f t="shared" si="1"/>
        <v>0</v>
      </c>
      <c r="V23" s="24">
        <v>15</v>
      </c>
      <c r="W23" s="251"/>
      <c r="X23" s="254"/>
      <c r="Y23" s="216" t="e">
        <f t="shared" si="0"/>
        <v>#DIV/0!</v>
      </c>
    </row>
    <row r="24" spans="1:25">
      <c r="A24" s="16">
        <v>14</v>
      </c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16">
        <v>13</v>
      </c>
      <c r="U24" s="23">
        <f t="shared" si="1"/>
        <v>0</v>
      </c>
      <c r="V24" s="16"/>
      <c r="W24" s="251"/>
      <c r="X24" s="254"/>
      <c r="Y24" s="216" t="e">
        <f t="shared" si="0"/>
        <v>#DIV/0!</v>
      </c>
    </row>
    <row r="25" spans="1:25">
      <c r="A25" s="16">
        <v>13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16">
        <v>12</v>
      </c>
      <c r="U25" s="23">
        <f t="shared" si="1"/>
        <v>0</v>
      </c>
      <c r="V25" s="16"/>
      <c r="W25" s="251"/>
      <c r="X25" s="254"/>
      <c r="Y25" s="216" t="e">
        <f t="shared" si="0"/>
        <v>#DIV/0!</v>
      </c>
    </row>
    <row r="26" spans="1:25">
      <c r="A26" s="16">
        <v>12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16">
        <v>11</v>
      </c>
      <c r="U26" s="23">
        <f t="shared" si="1"/>
        <v>0</v>
      </c>
      <c r="V26" s="16"/>
      <c r="W26" s="251"/>
      <c r="X26" s="254"/>
      <c r="Y26" s="216" t="e">
        <f t="shared" si="0"/>
        <v>#DIV/0!</v>
      </c>
    </row>
    <row r="27" spans="1:25">
      <c r="A27" s="16">
        <v>11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16">
        <v>10</v>
      </c>
      <c r="U27" s="23">
        <f t="shared" si="1"/>
        <v>0</v>
      </c>
      <c r="V27" s="16"/>
      <c r="W27" s="251"/>
      <c r="X27" s="254"/>
      <c r="Y27" s="216" t="e">
        <f t="shared" si="0"/>
        <v>#DIV/0!</v>
      </c>
    </row>
    <row r="28" spans="1:25">
      <c r="A28" s="16">
        <v>10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16">
        <v>9</v>
      </c>
      <c r="U28" s="23">
        <f t="shared" si="1"/>
        <v>0</v>
      </c>
      <c r="V28" s="16"/>
      <c r="W28" s="251"/>
      <c r="X28" s="254"/>
      <c r="Y28" s="216" t="e">
        <f>((X28*100)/#REF!)-100</f>
        <v>#REF!</v>
      </c>
    </row>
    <row r="29" spans="1:25">
      <c r="A29" s="16">
        <v>9</v>
      </c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16">
        <v>8</v>
      </c>
      <c r="U29" s="23">
        <f t="shared" si="1"/>
        <v>0</v>
      </c>
      <c r="V29" s="16"/>
      <c r="W29" s="251"/>
      <c r="X29" s="254"/>
      <c r="Y29" s="216" t="e">
        <f>((X29*100)/#REF!)-100</f>
        <v>#REF!</v>
      </c>
    </row>
    <row r="30" spans="1:25" s="25" customFormat="1">
      <c r="A30" s="21">
        <v>8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2">
        <v>7</v>
      </c>
      <c r="U30" s="23">
        <f t="shared" si="1"/>
        <v>0</v>
      </c>
      <c r="V30" s="24">
        <v>8</v>
      </c>
      <c r="W30" s="251"/>
      <c r="X30" s="254"/>
      <c r="Y30" s="216" t="e">
        <f>((X30*100)/#REF!)-100</f>
        <v>#REF!</v>
      </c>
    </row>
    <row r="31" spans="1:25">
      <c r="A31" s="16">
        <v>7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16">
        <v>6</v>
      </c>
      <c r="U31" s="23">
        <f t="shared" si="1"/>
        <v>0</v>
      </c>
      <c r="V31" s="5"/>
      <c r="W31" s="251"/>
      <c r="X31" s="254"/>
      <c r="Y31" s="216" t="e">
        <f>((X31*100)/#REF!)-100</f>
        <v>#REF!</v>
      </c>
    </row>
    <row r="32" spans="1:25">
      <c r="A32" s="16">
        <v>6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16">
        <v>5</v>
      </c>
      <c r="U32" s="23">
        <f t="shared" si="1"/>
        <v>0</v>
      </c>
      <c r="V32" s="5"/>
      <c r="W32" s="251"/>
      <c r="X32" s="254"/>
      <c r="Y32" s="216" t="e">
        <f>((X32*100)/#REF!)-100</f>
        <v>#REF!</v>
      </c>
    </row>
    <row r="33" spans="1:25">
      <c r="A33" s="16">
        <v>5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16">
        <v>4</v>
      </c>
      <c r="U33" s="23">
        <f t="shared" si="1"/>
        <v>0</v>
      </c>
      <c r="V33" s="5"/>
      <c r="W33" s="251"/>
      <c r="X33" s="254"/>
      <c r="Y33" s="216" t="e">
        <f>((X33*100)/#REF!)-100</f>
        <v>#REF!</v>
      </c>
    </row>
    <row r="34" spans="1:25">
      <c r="A34" s="16">
        <v>4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16">
        <v>3</v>
      </c>
      <c r="U34" s="23">
        <f t="shared" si="1"/>
        <v>0</v>
      </c>
      <c r="V34" s="5"/>
      <c r="W34" s="251"/>
      <c r="X34" s="254"/>
      <c r="Y34" s="216" t="e">
        <f>((X34*100)/#REF!)-100</f>
        <v>#REF!</v>
      </c>
    </row>
    <row r="35" spans="1:25">
      <c r="A35" s="16">
        <v>3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16">
        <v>2</v>
      </c>
      <c r="U35" s="23">
        <f t="shared" si="1"/>
        <v>0</v>
      </c>
      <c r="V35" s="5"/>
      <c r="W35" s="251"/>
      <c r="X35" s="254"/>
      <c r="Y35" s="216" t="e">
        <f>((X35*100)/#REF!)-100</f>
        <v>#REF!</v>
      </c>
    </row>
    <row r="36" spans="1:25">
      <c r="A36" s="16">
        <v>2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16">
        <v>1</v>
      </c>
      <c r="U36" s="23">
        <f t="shared" si="1"/>
        <v>0</v>
      </c>
      <c r="V36" s="5"/>
      <c r="W36" s="251"/>
      <c r="X36" s="254"/>
      <c r="Y36" s="216" t="e">
        <f>((X36*100)/#REF!)-100</f>
        <v>#REF!</v>
      </c>
    </row>
    <row r="37" spans="1:25">
      <c r="A37" s="16">
        <v>1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1"/>
      <c r="U37" s="26"/>
      <c r="V37" s="5"/>
      <c r="W37" s="251"/>
      <c r="X37" s="254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baseColWidth="10" defaultColWidth="11.42578125" defaultRowHeight="15"/>
  <cols>
    <col min="1" max="1" width="7.28515625" customWidth="1"/>
    <col min="4" max="4" width="11.14062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5.28515625" customWidth="1"/>
    <col min="23" max="23" width="24.42578125" style="228" bestFit="1" customWidth="1"/>
    <col min="24" max="25" width="11.42578125" style="228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1" t="s">
        <v>125</v>
      </c>
      <c r="X1" s="261" t="s">
        <v>126</v>
      </c>
      <c r="Y1" s="264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2"/>
      <c r="X2" s="262"/>
      <c r="Y2" s="265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2"/>
      <c r="X3" s="262"/>
      <c r="Y3" s="265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2"/>
      <c r="X4" s="262"/>
      <c r="Y4" s="265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3"/>
      <c r="X5" s="263"/>
      <c r="Y5" s="266"/>
    </row>
    <row r="6" spans="1:25">
      <c r="A6" s="21">
        <v>32</v>
      </c>
      <c r="T6" s="22">
        <v>31</v>
      </c>
      <c r="U6" s="23">
        <f>D6-D7</f>
        <v>-525211</v>
      </c>
      <c r="V6" s="4"/>
      <c r="W6" s="255"/>
      <c r="X6" s="255"/>
      <c r="Y6" s="253"/>
    </row>
    <row r="7" spans="1:25">
      <c r="A7" s="21">
        <v>31</v>
      </c>
      <c r="B7" s="228"/>
      <c r="C7" s="228"/>
      <c r="D7">
        <v>525211</v>
      </c>
      <c r="T7" s="22">
        <v>30</v>
      </c>
      <c r="U7" s="23">
        <f>D7-D8</f>
        <v>8185</v>
      </c>
      <c r="V7" s="24">
        <v>1</v>
      </c>
      <c r="W7" s="251"/>
      <c r="X7" s="254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517026</v>
      </c>
      <c r="T8" s="16">
        <v>29</v>
      </c>
      <c r="U8" s="23">
        <f t="shared" ref="U8:U17" si="1">D8-D9</f>
        <v>7542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509484</v>
      </c>
      <c r="E9" s="257">
        <v>87144</v>
      </c>
      <c r="F9" s="257">
        <v>5.9721739999999999</v>
      </c>
      <c r="G9" s="257">
        <v>0</v>
      </c>
      <c r="H9" s="257">
        <v>72.486999999999995</v>
      </c>
      <c r="I9" s="257">
        <v>22.8</v>
      </c>
      <c r="J9" s="257">
        <v>331</v>
      </c>
      <c r="K9" s="257">
        <v>419.5</v>
      </c>
      <c r="L9" s="257">
        <v>1.0091000000000001</v>
      </c>
      <c r="M9" s="257">
        <v>69.007000000000005</v>
      </c>
      <c r="N9" s="257">
        <v>79.712999999999994</v>
      </c>
      <c r="O9" s="257">
        <v>73.028000000000006</v>
      </c>
      <c r="P9" s="257">
        <v>20.6</v>
      </c>
      <c r="Q9" s="257">
        <v>25.2</v>
      </c>
      <c r="R9" s="257">
        <v>22.6</v>
      </c>
      <c r="S9" s="257">
        <v>4.87</v>
      </c>
      <c r="T9" s="22">
        <v>28</v>
      </c>
      <c r="U9" s="23">
        <f t="shared" si="1"/>
        <v>7892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501592</v>
      </c>
      <c r="E10" s="257">
        <v>85804</v>
      </c>
      <c r="F10" s="257">
        <v>5.8680440000000003</v>
      </c>
      <c r="G10" s="257">
        <v>0</v>
      </c>
      <c r="H10" s="257">
        <v>75.739999999999995</v>
      </c>
      <c r="I10" s="257">
        <v>23.2</v>
      </c>
      <c r="J10" s="257">
        <v>303</v>
      </c>
      <c r="K10" s="257">
        <v>430.1</v>
      </c>
      <c r="L10" s="257">
        <v>1.0087999999999999</v>
      </c>
      <c r="M10" s="257">
        <v>69.581999999999994</v>
      </c>
      <c r="N10" s="257">
        <v>82.17</v>
      </c>
      <c r="O10" s="257">
        <v>71.62</v>
      </c>
      <c r="P10" s="257">
        <v>20.5</v>
      </c>
      <c r="Q10" s="257">
        <v>26.6</v>
      </c>
      <c r="R10" s="257">
        <v>22.8</v>
      </c>
      <c r="S10" s="257">
        <v>4.87</v>
      </c>
      <c r="T10" s="16">
        <v>27</v>
      </c>
      <c r="U10" s="23">
        <f t="shared" si="1"/>
        <v>7220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494372</v>
      </c>
      <c r="E11" s="257">
        <v>84621</v>
      </c>
      <c r="F11" s="257">
        <v>5.9959090000000002</v>
      </c>
      <c r="G11" s="257">
        <v>0</v>
      </c>
      <c r="H11" s="257">
        <v>74.650999999999996</v>
      </c>
      <c r="I11" s="257">
        <v>22.8</v>
      </c>
      <c r="J11" s="257">
        <v>318.3</v>
      </c>
      <c r="K11" s="257">
        <v>429.2</v>
      </c>
      <c r="L11" s="257">
        <v>1.0091000000000001</v>
      </c>
      <c r="M11" s="257">
        <v>69.942999999999998</v>
      </c>
      <c r="N11" s="257">
        <v>80.659000000000006</v>
      </c>
      <c r="O11" s="257">
        <v>73.510000000000005</v>
      </c>
      <c r="P11" s="257">
        <v>20</v>
      </c>
      <c r="Q11" s="257">
        <v>25.7</v>
      </c>
      <c r="R11" s="257">
        <v>23.1</v>
      </c>
      <c r="S11" s="257">
        <v>4.87</v>
      </c>
      <c r="T11" s="16">
        <v>26</v>
      </c>
      <c r="U11" s="23">
        <f t="shared" si="1"/>
        <v>7606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486766</v>
      </c>
      <c r="E12" s="257">
        <v>83360</v>
      </c>
      <c r="F12" s="257">
        <v>6.0953520000000001</v>
      </c>
      <c r="G12" s="257">
        <v>0</v>
      </c>
      <c r="H12" s="257">
        <v>73.031999999999996</v>
      </c>
      <c r="I12" s="257">
        <v>23.2</v>
      </c>
      <c r="J12" s="257">
        <v>330.6</v>
      </c>
      <c r="K12" s="257">
        <v>424.9</v>
      </c>
      <c r="L12" s="257">
        <v>1.0092000000000001</v>
      </c>
      <c r="M12" s="257">
        <v>68.662999999999997</v>
      </c>
      <c r="N12" s="257">
        <v>80.754000000000005</v>
      </c>
      <c r="O12" s="257">
        <v>75.001999999999995</v>
      </c>
      <c r="P12" s="257">
        <v>20.8</v>
      </c>
      <c r="Q12" s="257">
        <v>26.5</v>
      </c>
      <c r="R12" s="257">
        <v>23.4</v>
      </c>
      <c r="S12" s="257">
        <v>4.87</v>
      </c>
      <c r="T12" s="16">
        <v>25</v>
      </c>
      <c r="U12" s="23">
        <f t="shared" si="1"/>
        <v>7895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478871</v>
      </c>
      <c r="E13" s="257">
        <v>82027</v>
      </c>
      <c r="F13" s="257">
        <v>5.8406380000000002</v>
      </c>
      <c r="G13" s="257">
        <v>0</v>
      </c>
      <c r="H13" s="257">
        <v>73.251999999999995</v>
      </c>
      <c r="I13" s="257">
        <v>22.9</v>
      </c>
      <c r="J13" s="257">
        <v>314.7</v>
      </c>
      <c r="K13" s="257">
        <v>428</v>
      </c>
      <c r="L13" s="257">
        <v>1.0087999999999999</v>
      </c>
      <c r="M13" s="257">
        <v>69.144000000000005</v>
      </c>
      <c r="N13" s="257">
        <v>80.382000000000005</v>
      </c>
      <c r="O13" s="257">
        <v>71.322000000000003</v>
      </c>
      <c r="P13" s="257">
        <v>20.399999999999999</v>
      </c>
      <c r="Q13" s="257">
        <v>26.6</v>
      </c>
      <c r="R13" s="257">
        <v>23.1</v>
      </c>
      <c r="S13" s="257">
        <v>4.87</v>
      </c>
      <c r="T13" s="16">
        <v>24</v>
      </c>
      <c r="U13" s="23">
        <f t="shared" si="1"/>
        <v>7507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471364</v>
      </c>
      <c r="E14" s="257">
        <v>80760</v>
      </c>
      <c r="F14" s="257">
        <v>5.8396499999999998</v>
      </c>
      <c r="G14" s="257">
        <v>0</v>
      </c>
      <c r="H14" s="257">
        <v>72.828000000000003</v>
      </c>
      <c r="I14" s="257">
        <v>23.3</v>
      </c>
      <c r="J14" s="257">
        <v>334.2</v>
      </c>
      <c r="K14" s="257">
        <v>416.3</v>
      </c>
      <c r="L14" s="257">
        <v>1.0087999999999999</v>
      </c>
      <c r="M14" s="257">
        <v>67.313999999999993</v>
      </c>
      <c r="N14" s="257">
        <v>80.03</v>
      </c>
      <c r="O14" s="257">
        <v>71.200999999999993</v>
      </c>
      <c r="P14" s="257">
        <v>21.5</v>
      </c>
      <c r="Q14" s="257">
        <v>25.9</v>
      </c>
      <c r="R14" s="257">
        <v>22.7</v>
      </c>
      <c r="S14" s="257">
        <v>4.87</v>
      </c>
      <c r="T14" s="16">
        <v>23</v>
      </c>
      <c r="U14" s="23">
        <f t="shared" si="1"/>
        <v>7986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463378</v>
      </c>
      <c r="E15" s="257">
        <v>79411</v>
      </c>
      <c r="F15" s="257">
        <v>5.6299020000000004</v>
      </c>
      <c r="G15" s="257">
        <v>0</v>
      </c>
      <c r="H15" s="257">
        <v>71.135000000000005</v>
      </c>
      <c r="I15" s="257">
        <v>23.4</v>
      </c>
      <c r="J15" s="257">
        <v>329</v>
      </c>
      <c r="K15" s="257">
        <v>418.1</v>
      </c>
      <c r="L15" s="257">
        <v>1.0084</v>
      </c>
      <c r="M15" s="257">
        <v>66.506</v>
      </c>
      <c r="N15" s="257">
        <v>79.388000000000005</v>
      </c>
      <c r="O15" s="257">
        <v>68.350999999999999</v>
      </c>
      <c r="P15" s="257">
        <v>21</v>
      </c>
      <c r="Q15" s="257">
        <v>26.5</v>
      </c>
      <c r="R15" s="257">
        <v>23.1</v>
      </c>
      <c r="S15" s="257">
        <v>4.88</v>
      </c>
      <c r="T15" s="16">
        <v>22</v>
      </c>
      <c r="U15" s="23">
        <f t="shared" si="1"/>
        <v>7871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455507</v>
      </c>
      <c r="E16" s="257">
        <v>78050</v>
      </c>
      <c r="F16" s="257">
        <v>5.7486550000000003</v>
      </c>
      <c r="G16" s="257">
        <v>0</v>
      </c>
      <c r="H16" s="257">
        <v>70.971000000000004</v>
      </c>
      <c r="I16" s="257">
        <v>23.4</v>
      </c>
      <c r="J16" s="257">
        <v>336.1</v>
      </c>
      <c r="K16" s="257">
        <v>419.4</v>
      </c>
      <c r="L16" s="257">
        <v>1.0085999999999999</v>
      </c>
      <c r="M16" s="257">
        <v>66.158000000000001</v>
      </c>
      <c r="N16" s="257">
        <v>79.364000000000004</v>
      </c>
      <c r="O16" s="257">
        <v>70.141999999999996</v>
      </c>
      <c r="P16" s="257">
        <v>19.899999999999999</v>
      </c>
      <c r="Q16" s="257">
        <v>26.6</v>
      </c>
      <c r="R16" s="257">
        <v>23.5</v>
      </c>
      <c r="S16" s="257">
        <v>4.87</v>
      </c>
      <c r="T16" s="22">
        <v>21</v>
      </c>
      <c r="U16" s="23">
        <f t="shared" si="1"/>
        <v>8038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447469</v>
      </c>
      <c r="E17" s="257">
        <v>76657</v>
      </c>
      <c r="F17" s="257">
        <v>5.5883450000000003</v>
      </c>
      <c r="G17" s="257">
        <v>0</v>
      </c>
      <c r="H17" s="257">
        <v>74.900999999999996</v>
      </c>
      <c r="I17" s="257">
        <v>23.2</v>
      </c>
      <c r="J17" s="257">
        <v>302.10000000000002</v>
      </c>
      <c r="K17" s="257">
        <v>444.9</v>
      </c>
      <c r="L17" s="257">
        <v>1.0083</v>
      </c>
      <c r="M17" s="257">
        <v>67.47</v>
      </c>
      <c r="N17" s="257">
        <v>81.75</v>
      </c>
      <c r="O17" s="257">
        <v>67.783000000000001</v>
      </c>
      <c r="P17" s="257">
        <v>19.600000000000001</v>
      </c>
      <c r="Q17" s="257">
        <v>26.4</v>
      </c>
      <c r="R17" s="257">
        <v>23.1</v>
      </c>
      <c r="S17" s="257">
        <v>4.87</v>
      </c>
      <c r="T17" s="16">
        <v>20</v>
      </c>
      <c r="U17" s="23">
        <f t="shared" si="1"/>
        <v>7203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440266</v>
      </c>
      <c r="E18" s="257">
        <v>75461</v>
      </c>
      <c r="F18" s="257">
        <v>5.9916450000000001</v>
      </c>
      <c r="G18" s="257">
        <v>0</v>
      </c>
      <c r="H18" s="257">
        <v>74.563000000000002</v>
      </c>
      <c r="I18" s="257">
        <v>23.7</v>
      </c>
      <c r="J18" s="257">
        <v>299.39999999999998</v>
      </c>
      <c r="K18" s="257">
        <v>432.7</v>
      </c>
      <c r="L18" s="257">
        <v>1.0091000000000001</v>
      </c>
      <c r="M18" s="257">
        <v>68.811999999999998</v>
      </c>
      <c r="N18" s="257">
        <v>81.552000000000007</v>
      </c>
      <c r="O18" s="257">
        <v>73.320999999999998</v>
      </c>
      <c r="P18" s="257">
        <v>21.2</v>
      </c>
      <c r="Q18" s="257">
        <v>27.2</v>
      </c>
      <c r="R18" s="257">
        <v>22.6</v>
      </c>
      <c r="S18" s="257">
        <v>4.87</v>
      </c>
      <c r="T18" s="16">
        <v>19</v>
      </c>
      <c r="U18" s="23">
        <f t="shared" ref="U18:U36" si="2">D18-D19</f>
        <v>7148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433118</v>
      </c>
      <c r="E19" s="257">
        <v>74271</v>
      </c>
      <c r="F19" s="257">
        <v>6.062322</v>
      </c>
      <c r="G19" s="257">
        <v>0</v>
      </c>
      <c r="H19" s="257">
        <v>73.103999999999999</v>
      </c>
      <c r="I19" s="257">
        <v>23.2</v>
      </c>
      <c r="J19" s="257">
        <v>301.89999999999998</v>
      </c>
      <c r="K19" s="257">
        <v>423.8</v>
      </c>
      <c r="L19" s="257">
        <v>1.0091000000000001</v>
      </c>
      <c r="M19" s="257">
        <v>68.346000000000004</v>
      </c>
      <c r="N19" s="257">
        <v>80.355999999999995</v>
      </c>
      <c r="O19" s="257">
        <v>74.555999999999997</v>
      </c>
      <c r="P19" s="257">
        <v>21.1</v>
      </c>
      <c r="Q19" s="257">
        <v>26.7</v>
      </c>
      <c r="R19" s="257">
        <v>23.4</v>
      </c>
      <c r="S19" s="257">
        <v>4.87</v>
      </c>
      <c r="T19" s="16">
        <v>18</v>
      </c>
      <c r="U19" s="23">
        <f t="shared" si="2"/>
        <v>7212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425906</v>
      </c>
      <c r="E20" s="257">
        <v>73050</v>
      </c>
      <c r="F20" s="257">
        <v>6.444191</v>
      </c>
      <c r="G20" s="257">
        <v>0</v>
      </c>
      <c r="H20" s="257">
        <v>72.734999999999999</v>
      </c>
      <c r="I20" s="257">
        <v>23.2</v>
      </c>
      <c r="J20" s="257">
        <v>289.5</v>
      </c>
      <c r="K20" s="257">
        <v>417.1</v>
      </c>
      <c r="L20" s="257">
        <v>1.01</v>
      </c>
      <c r="M20" s="257">
        <v>67.215999999999994</v>
      </c>
      <c r="N20" s="257">
        <v>79.881</v>
      </c>
      <c r="O20" s="257">
        <v>79.355000000000004</v>
      </c>
      <c r="P20" s="257">
        <v>20.5</v>
      </c>
      <c r="Q20" s="257">
        <v>26.6</v>
      </c>
      <c r="R20" s="257">
        <v>21.6</v>
      </c>
      <c r="S20" s="257">
        <v>4.88</v>
      </c>
      <c r="T20" s="16">
        <v>17</v>
      </c>
      <c r="U20" s="23">
        <f t="shared" si="2"/>
        <v>6866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419040</v>
      </c>
      <c r="E21" s="257">
        <v>71881</v>
      </c>
      <c r="F21" s="257">
        <v>5.7388370000000002</v>
      </c>
      <c r="G21" s="257">
        <v>0</v>
      </c>
      <c r="H21" s="257">
        <v>76.915000000000006</v>
      </c>
      <c r="I21" s="257">
        <v>23</v>
      </c>
      <c r="J21" s="257">
        <v>310.60000000000002</v>
      </c>
      <c r="K21" s="257">
        <v>445.1</v>
      </c>
      <c r="L21" s="257">
        <v>1.0085999999999999</v>
      </c>
      <c r="M21" s="257">
        <v>69.525999999999996</v>
      </c>
      <c r="N21" s="257">
        <v>82.85</v>
      </c>
      <c r="O21" s="257">
        <v>69.905000000000001</v>
      </c>
      <c r="P21" s="257">
        <v>21</v>
      </c>
      <c r="Q21" s="257">
        <v>25.7</v>
      </c>
      <c r="R21" s="257">
        <v>23.1</v>
      </c>
      <c r="S21" s="257">
        <v>4.88</v>
      </c>
      <c r="T21" s="16">
        <v>16</v>
      </c>
      <c r="U21" s="23">
        <f t="shared" si="2"/>
        <v>7402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411638</v>
      </c>
      <c r="E22" s="257">
        <v>70683</v>
      </c>
      <c r="F22" s="257">
        <v>6.2262399999999998</v>
      </c>
      <c r="G22" s="257">
        <v>0</v>
      </c>
      <c r="H22" s="257">
        <v>75.268000000000001</v>
      </c>
      <c r="I22" s="257">
        <v>23.5</v>
      </c>
      <c r="J22" s="257">
        <v>309.3</v>
      </c>
      <c r="K22" s="257">
        <v>426.6</v>
      </c>
      <c r="L22" s="257">
        <v>1.0094000000000001</v>
      </c>
      <c r="M22" s="257">
        <v>67.195999999999998</v>
      </c>
      <c r="N22" s="257">
        <v>82.28</v>
      </c>
      <c r="O22" s="257">
        <v>76.84</v>
      </c>
      <c r="P22" s="257">
        <v>21.3</v>
      </c>
      <c r="Q22" s="257">
        <v>26.9</v>
      </c>
      <c r="R22" s="257">
        <v>23.3</v>
      </c>
      <c r="S22" s="257">
        <v>4.88</v>
      </c>
      <c r="T22" s="16">
        <v>15</v>
      </c>
      <c r="U22" s="23">
        <f t="shared" si="2"/>
        <v>7372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404266</v>
      </c>
      <c r="E23" s="257">
        <v>69468</v>
      </c>
      <c r="F23" s="257">
        <v>5.6414119999999999</v>
      </c>
      <c r="G23" s="257">
        <v>0</v>
      </c>
      <c r="H23" s="257">
        <v>72.299000000000007</v>
      </c>
      <c r="I23" s="257">
        <v>23.2</v>
      </c>
      <c r="J23" s="257">
        <v>324.89999999999998</v>
      </c>
      <c r="K23" s="257">
        <v>424.8</v>
      </c>
      <c r="L23" s="257">
        <v>1.0084</v>
      </c>
      <c r="M23" s="257">
        <v>68.024000000000001</v>
      </c>
      <c r="N23" s="257">
        <v>79.203999999999994</v>
      </c>
      <c r="O23" s="257">
        <v>68.585999999999999</v>
      </c>
      <c r="P23" s="257">
        <v>21.7</v>
      </c>
      <c r="Q23" s="257">
        <v>26.2</v>
      </c>
      <c r="R23" s="257">
        <v>23.3</v>
      </c>
      <c r="S23" s="257">
        <v>4.88</v>
      </c>
      <c r="T23" s="22">
        <v>14</v>
      </c>
      <c r="U23" s="23">
        <f t="shared" si="2"/>
        <v>7763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396503</v>
      </c>
      <c r="E24" s="257">
        <v>68145</v>
      </c>
      <c r="F24" s="257">
        <v>5.758356</v>
      </c>
      <c r="G24" s="257">
        <v>0</v>
      </c>
      <c r="H24" s="257">
        <v>74.852999999999994</v>
      </c>
      <c r="I24" s="257">
        <v>22.9</v>
      </c>
      <c r="J24" s="257">
        <v>314.60000000000002</v>
      </c>
      <c r="K24" s="257">
        <v>430.7</v>
      </c>
      <c r="L24" s="257">
        <v>1.0086999999999999</v>
      </c>
      <c r="M24" s="257">
        <v>68.875</v>
      </c>
      <c r="N24" s="257">
        <v>80.992000000000004</v>
      </c>
      <c r="O24" s="257">
        <v>69.977000000000004</v>
      </c>
      <c r="P24" s="257">
        <v>20.8</v>
      </c>
      <c r="Q24" s="257">
        <v>25.5</v>
      </c>
      <c r="R24" s="257">
        <v>22.4</v>
      </c>
      <c r="S24" s="257">
        <v>4.88</v>
      </c>
      <c r="T24" s="16">
        <v>13</v>
      </c>
      <c r="U24" s="23">
        <f t="shared" si="2"/>
        <v>7513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388990</v>
      </c>
      <c r="E25" s="257">
        <v>66903</v>
      </c>
      <c r="F25" s="257">
        <v>5.8986289999999997</v>
      </c>
      <c r="G25" s="257">
        <v>0</v>
      </c>
      <c r="H25" s="257">
        <v>73.540000000000006</v>
      </c>
      <c r="I25" s="257">
        <v>23.3</v>
      </c>
      <c r="J25" s="257">
        <v>336.9</v>
      </c>
      <c r="K25" s="257">
        <v>423.3</v>
      </c>
      <c r="L25" s="257">
        <v>1.0088999999999999</v>
      </c>
      <c r="M25" s="257">
        <v>69.727999999999994</v>
      </c>
      <c r="N25" s="257">
        <v>79.832999999999998</v>
      </c>
      <c r="O25" s="257">
        <v>72.031999999999996</v>
      </c>
      <c r="P25" s="257">
        <v>20</v>
      </c>
      <c r="Q25" s="257">
        <v>27.2</v>
      </c>
      <c r="R25" s="257">
        <v>22.7</v>
      </c>
      <c r="S25" s="257">
        <v>4.88</v>
      </c>
      <c r="T25" s="16">
        <v>12</v>
      </c>
      <c r="U25" s="23">
        <f t="shared" si="2"/>
        <v>8056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380934</v>
      </c>
      <c r="E26" s="257">
        <v>65551</v>
      </c>
      <c r="F26" s="257">
        <v>5.7967219999999999</v>
      </c>
      <c r="G26" s="257">
        <v>0</v>
      </c>
      <c r="H26" s="257">
        <v>72.22</v>
      </c>
      <c r="I26" s="257">
        <v>23.7</v>
      </c>
      <c r="J26" s="257">
        <v>328</v>
      </c>
      <c r="K26" s="257">
        <v>419.2</v>
      </c>
      <c r="L26" s="257">
        <v>1.0086999999999999</v>
      </c>
      <c r="M26" s="257">
        <v>67.424000000000007</v>
      </c>
      <c r="N26" s="257">
        <v>80.478999999999999</v>
      </c>
      <c r="O26" s="257">
        <v>70.808999999999997</v>
      </c>
      <c r="P26" s="257">
        <v>22.1</v>
      </c>
      <c r="Q26" s="257">
        <v>27</v>
      </c>
      <c r="R26" s="257">
        <v>23.4</v>
      </c>
      <c r="S26" s="257">
        <v>4.88</v>
      </c>
      <c r="T26" s="16">
        <v>11</v>
      </c>
      <c r="U26" s="23">
        <f t="shared" si="2"/>
        <v>7844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373090</v>
      </c>
      <c r="E27" s="257">
        <v>64211</v>
      </c>
      <c r="F27" s="257">
        <v>5.7196540000000002</v>
      </c>
      <c r="G27" s="257">
        <v>0</v>
      </c>
      <c r="H27" s="257">
        <v>73.444000000000003</v>
      </c>
      <c r="I27" s="257">
        <v>23.2</v>
      </c>
      <c r="J27" s="257">
        <v>314.8</v>
      </c>
      <c r="K27" s="257">
        <v>418.3</v>
      </c>
      <c r="L27" s="257">
        <v>1.0085999999999999</v>
      </c>
      <c r="M27" s="257">
        <v>67.587000000000003</v>
      </c>
      <c r="N27" s="257">
        <v>80.84</v>
      </c>
      <c r="O27" s="257">
        <v>69.358999999999995</v>
      </c>
      <c r="P27" s="257">
        <v>20</v>
      </c>
      <c r="Q27" s="257">
        <v>26.6</v>
      </c>
      <c r="R27" s="257">
        <v>22.1</v>
      </c>
      <c r="S27" s="257">
        <v>4.88</v>
      </c>
      <c r="T27" s="16">
        <v>10</v>
      </c>
      <c r="U27" s="23">
        <f t="shared" si="2"/>
        <v>7512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365578</v>
      </c>
      <c r="E28" s="257">
        <v>62946</v>
      </c>
      <c r="F28" s="257">
        <v>6.1287719999999997</v>
      </c>
      <c r="G28" s="257">
        <v>0</v>
      </c>
      <c r="H28" s="257">
        <v>75.688999999999993</v>
      </c>
      <c r="I28" s="257">
        <v>23.8</v>
      </c>
      <c r="J28" s="257">
        <v>317.60000000000002</v>
      </c>
      <c r="K28" s="257">
        <v>426.1</v>
      </c>
      <c r="L28" s="257">
        <v>1.0093000000000001</v>
      </c>
      <c r="M28" s="257">
        <v>72.191000000000003</v>
      </c>
      <c r="N28" s="257">
        <v>83.134</v>
      </c>
      <c r="O28" s="257">
        <v>75.347999999999999</v>
      </c>
      <c r="P28" s="257">
        <v>21.4</v>
      </c>
      <c r="Q28" s="257">
        <v>26.9</v>
      </c>
      <c r="R28" s="257">
        <v>23</v>
      </c>
      <c r="S28" s="257">
        <v>4.88</v>
      </c>
      <c r="T28" s="16">
        <v>9</v>
      </c>
      <c r="U28" s="23">
        <f t="shared" si="2"/>
        <v>7582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357996</v>
      </c>
      <c r="E29" s="257">
        <v>61701</v>
      </c>
      <c r="F29" s="257">
        <v>6.0669930000000001</v>
      </c>
      <c r="G29" s="257">
        <v>0</v>
      </c>
      <c r="H29" s="257">
        <v>75.231999999999999</v>
      </c>
      <c r="I29" s="257">
        <v>24</v>
      </c>
      <c r="J29" s="257">
        <v>332.3</v>
      </c>
      <c r="K29" s="257">
        <v>434.4</v>
      </c>
      <c r="L29" s="257">
        <v>1.0092000000000001</v>
      </c>
      <c r="M29" s="257">
        <v>68.138999999999996</v>
      </c>
      <c r="N29" s="257">
        <v>82.471000000000004</v>
      </c>
      <c r="O29" s="257">
        <v>74.465000000000003</v>
      </c>
      <c r="P29" s="257">
        <v>21.6</v>
      </c>
      <c r="Q29" s="257">
        <v>27.6</v>
      </c>
      <c r="R29" s="257">
        <v>22.9</v>
      </c>
      <c r="S29" s="257">
        <v>4.88</v>
      </c>
      <c r="T29" s="16">
        <v>8</v>
      </c>
      <c r="U29" s="23">
        <f t="shared" si="2"/>
        <v>7962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350034</v>
      </c>
      <c r="E30" s="257">
        <v>60388</v>
      </c>
      <c r="F30" s="257">
        <v>5.6082159999999996</v>
      </c>
      <c r="G30" s="257">
        <v>0</v>
      </c>
      <c r="H30" s="257">
        <v>72.444000000000003</v>
      </c>
      <c r="I30" s="257">
        <v>23.8</v>
      </c>
      <c r="J30" s="257">
        <v>298.5</v>
      </c>
      <c r="K30" s="257">
        <v>418</v>
      </c>
      <c r="L30" s="257">
        <v>1.0083</v>
      </c>
      <c r="M30" s="257">
        <v>67.453999999999994</v>
      </c>
      <c r="N30" s="257">
        <v>80.105999999999995</v>
      </c>
      <c r="O30" s="257">
        <v>68.188999999999993</v>
      </c>
      <c r="P30" s="257">
        <v>21.7</v>
      </c>
      <c r="Q30" s="257">
        <v>27.5</v>
      </c>
      <c r="R30" s="257">
        <v>23.6</v>
      </c>
      <c r="S30" s="257">
        <v>4.88</v>
      </c>
      <c r="T30" s="16">
        <v>7</v>
      </c>
      <c r="U30" s="23">
        <f t="shared" si="2"/>
        <v>7121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342913</v>
      </c>
      <c r="E31" s="257">
        <v>59173</v>
      </c>
      <c r="F31" s="257">
        <v>6.1858500000000003</v>
      </c>
      <c r="G31" s="257">
        <v>0</v>
      </c>
      <c r="H31" s="257">
        <v>75.701999999999998</v>
      </c>
      <c r="I31" s="257">
        <v>24</v>
      </c>
      <c r="J31" s="257">
        <v>304.89999999999998</v>
      </c>
      <c r="K31" s="257">
        <v>433.3</v>
      </c>
      <c r="L31" s="257">
        <v>1.0094000000000001</v>
      </c>
      <c r="M31" s="257">
        <v>67.852000000000004</v>
      </c>
      <c r="N31" s="257">
        <v>82.662999999999997</v>
      </c>
      <c r="O31" s="257">
        <v>76.138000000000005</v>
      </c>
      <c r="P31" s="257">
        <v>22</v>
      </c>
      <c r="Q31" s="257">
        <v>27.2</v>
      </c>
      <c r="R31" s="257">
        <v>22.9</v>
      </c>
      <c r="S31" s="257">
        <v>4.88</v>
      </c>
      <c r="T31" s="22">
        <v>6</v>
      </c>
      <c r="U31" s="23">
        <f t="shared" si="2"/>
        <v>7258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335655</v>
      </c>
      <c r="E32" s="257">
        <v>57980</v>
      </c>
      <c r="F32" s="257">
        <v>6.1514249999999997</v>
      </c>
      <c r="G32" s="257">
        <v>0</v>
      </c>
      <c r="H32" s="257">
        <v>75.745000000000005</v>
      </c>
      <c r="I32" s="257">
        <v>23.8</v>
      </c>
      <c r="J32" s="257">
        <v>336.2</v>
      </c>
      <c r="K32" s="257">
        <v>425.9</v>
      </c>
      <c r="L32" s="257">
        <v>1.0093000000000001</v>
      </c>
      <c r="M32" s="257">
        <v>71.372</v>
      </c>
      <c r="N32" s="257">
        <v>82.447000000000003</v>
      </c>
      <c r="O32" s="257">
        <v>75.878</v>
      </c>
      <c r="P32" s="257">
        <v>21.8</v>
      </c>
      <c r="Q32" s="257">
        <v>26.3</v>
      </c>
      <c r="R32" s="257">
        <v>23.6</v>
      </c>
      <c r="S32" s="257">
        <v>4.88</v>
      </c>
      <c r="T32" s="16">
        <v>5</v>
      </c>
      <c r="U32" s="23">
        <f t="shared" si="2"/>
        <v>8044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327611</v>
      </c>
      <c r="E33" s="257">
        <v>56661</v>
      </c>
      <c r="F33" s="257">
        <v>6.5174440000000002</v>
      </c>
      <c r="G33" s="257">
        <v>0</v>
      </c>
      <c r="H33" s="257">
        <v>74.626000000000005</v>
      </c>
      <c r="I33" s="257">
        <v>23.6</v>
      </c>
      <c r="J33" s="257">
        <v>323.60000000000002</v>
      </c>
      <c r="K33" s="257">
        <v>430.9</v>
      </c>
      <c r="L33" s="257">
        <v>1.01</v>
      </c>
      <c r="M33" s="257">
        <v>70.137</v>
      </c>
      <c r="N33" s="257">
        <v>81.837000000000003</v>
      </c>
      <c r="O33" s="257">
        <v>80.981999999999999</v>
      </c>
      <c r="P33" s="257">
        <v>21.8</v>
      </c>
      <c r="Q33" s="257">
        <v>26.1</v>
      </c>
      <c r="R33" s="257">
        <v>23.5</v>
      </c>
      <c r="S33" s="257">
        <v>4.88</v>
      </c>
      <c r="T33" s="16">
        <v>4</v>
      </c>
      <c r="U33" s="23">
        <f t="shared" si="2"/>
        <v>7737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319874</v>
      </c>
      <c r="E34" s="257">
        <v>55377</v>
      </c>
      <c r="F34" s="257">
        <v>5.9653739999999997</v>
      </c>
      <c r="G34" s="257">
        <v>0</v>
      </c>
      <c r="H34" s="257">
        <v>72.188000000000002</v>
      </c>
      <c r="I34" s="257">
        <v>23.7</v>
      </c>
      <c r="J34" s="257">
        <v>334.3</v>
      </c>
      <c r="K34" s="257">
        <v>416.4</v>
      </c>
      <c r="L34" s="257">
        <v>1.0089999999999999</v>
      </c>
      <c r="M34" s="257">
        <v>67.123000000000005</v>
      </c>
      <c r="N34" s="257">
        <v>79.543000000000006</v>
      </c>
      <c r="O34" s="257">
        <v>73.176000000000002</v>
      </c>
      <c r="P34" s="257">
        <v>21.7</v>
      </c>
      <c r="Q34" s="257">
        <v>26</v>
      </c>
      <c r="R34" s="257">
        <v>23.4</v>
      </c>
      <c r="S34" s="257">
        <v>4.88</v>
      </c>
      <c r="T34" s="16">
        <v>3</v>
      </c>
      <c r="U34" s="23">
        <f t="shared" si="2"/>
        <v>8000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311874</v>
      </c>
      <c r="E35" s="257">
        <v>54013</v>
      </c>
      <c r="F35" s="257">
        <v>5.8467200000000004</v>
      </c>
      <c r="G35" s="257">
        <v>0</v>
      </c>
      <c r="H35" s="257">
        <v>72.998000000000005</v>
      </c>
      <c r="I35" s="257">
        <v>23.2</v>
      </c>
      <c r="J35" s="257">
        <v>314</v>
      </c>
      <c r="K35" s="257">
        <v>395.7</v>
      </c>
      <c r="L35" s="257">
        <v>1.0087999999999999</v>
      </c>
      <c r="M35" s="257">
        <v>68.534000000000006</v>
      </c>
      <c r="N35" s="257">
        <v>79.382000000000005</v>
      </c>
      <c r="O35" s="257">
        <v>71.408000000000001</v>
      </c>
      <c r="P35" s="257">
        <v>21.4</v>
      </c>
      <c r="Q35" s="257">
        <v>25.6</v>
      </c>
      <c r="R35" s="257">
        <v>23.1</v>
      </c>
      <c r="S35" s="257">
        <v>4.88</v>
      </c>
      <c r="T35" s="16">
        <v>2</v>
      </c>
      <c r="U35" s="23">
        <f t="shared" si="2"/>
        <v>7502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304372</v>
      </c>
      <c r="E36" s="257">
        <v>52748</v>
      </c>
      <c r="F36" s="257">
        <v>6.0164090000000003</v>
      </c>
      <c r="G36" s="257">
        <v>0</v>
      </c>
      <c r="H36" s="257">
        <v>74.953999999999994</v>
      </c>
      <c r="I36" s="257">
        <v>23.4</v>
      </c>
      <c r="J36" s="257">
        <v>285.60000000000002</v>
      </c>
      <c r="K36" s="257">
        <v>399.7</v>
      </c>
      <c r="L36" s="257">
        <v>1.0091000000000001</v>
      </c>
      <c r="M36" s="257">
        <v>69.637</v>
      </c>
      <c r="N36" s="257">
        <v>80.917000000000002</v>
      </c>
      <c r="O36" s="257">
        <v>73.894999999999996</v>
      </c>
      <c r="P36" s="257">
        <v>21.3</v>
      </c>
      <c r="Q36" s="257">
        <v>26.8</v>
      </c>
      <c r="R36" s="257">
        <v>23.4</v>
      </c>
      <c r="S36" s="257">
        <v>4.88</v>
      </c>
      <c r="T36" s="16">
        <v>1</v>
      </c>
      <c r="U36" s="23">
        <f t="shared" si="2"/>
        <v>6798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297574</v>
      </c>
      <c r="E37" s="257">
        <v>51622</v>
      </c>
      <c r="F37" s="257">
        <v>6.0541799999999997</v>
      </c>
      <c r="G37" s="257">
        <v>0</v>
      </c>
      <c r="H37" s="257">
        <v>74.507999999999996</v>
      </c>
      <c r="I37" s="257">
        <v>23.3</v>
      </c>
      <c r="J37" s="257">
        <v>276.5</v>
      </c>
      <c r="K37" s="257">
        <v>403.4</v>
      </c>
      <c r="L37" s="257">
        <v>1.0092000000000001</v>
      </c>
      <c r="M37" s="257">
        <v>67.613</v>
      </c>
      <c r="N37" s="257">
        <v>81.171000000000006</v>
      </c>
      <c r="O37" s="257">
        <v>74.147999999999996</v>
      </c>
      <c r="P37" s="257">
        <v>20.7</v>
      </c>
      <c r="Q37" s="257">
        <v>27.8</v>
      </c>
      <c r="R37" s="257">
        <v>22.5</v>
      </c>
      <c r="S37" s="257">
        <v>4.88</v>
      </c>
      <c r="T37" s="16">
        <v>0</v>
      </c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5"/>
      <c r="X38" s="326"/>
      <c r="Y38" s="32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8"/>
      <c r="X39" s="319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8"/>
      <c r="X40" s="319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2"/>
      <c r="X41" s="323"/>
      <c r="Y41" s="324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D8" sqref="D8"/>
    </sheetView>
  </sheetViews>
  <sheetFormatPr baseColWidth="10"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>D6-D7</f>
        <v>-325436</v>
      </c>
      <c r="V6" s="4"/>
      <c r="W6" s="252"/>
      <c r="X6" s="252"/>
      <c r="Y6" s="253"/>
    </row>
    <row r="7" spans="1:25">
      <c r="A7" s="21">
        <v>31</v>
      </c>
      <c r="B7" s="228"/>
      <c r="C7" s="228"/>
      <c r="D7">
        <v>325436</v>
      </c>
      <c r="T7" s="22">
        <v>30</v>
      </c>
      <c r="U7" s="23">
        <f>D7-D8</f>
        <v>669</v>
      </c>
      <c r="V7" s="24">
        <v>1</v>
      </c>
      <c r="W7" s="251"/>
      <c r="X7" s="254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324767</v>
      </c>
      <c r="T8" s="16">
        <v>29</v>
      </c>
      <c r="U8" s="23">
        <f>D8-D9</f>
        <v>684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324083</v>
      </c>
      <c r="E9" s="257">
        <v>612295</v>
      </c>
      <c r="F9" s="257">
        <v>6.5077280000000002</v>
      </c>
      <c r="G9" s="257">
        <v>0</v>
      </c>
      <c r="H9" s="257">
        <v>78.613</v>
      </c>
      <c r="I9" s="257">
        <v>17.5</v>
      </c>
      <c r="J9" s="257">
        <v>33.5</v>
      </c>
      <c r="K9" s="257">
        <v>95.3</v>
      </c>
      <c r="L9" s="257">
        <v>1.0125</v>
      </c>
      <c r="M9" s="257">
        <v>76.971000000000004</v>
      </c>
      <c r="N9" s="257">
        <v>81.188000000000002</v>
      </c>
      <c r="O9" s="257">
        <v>77.704999999999998</v>
      </c>
      <c r="P9" s="257">
        <v>12</v>
      </c>
      <c r="Q9" s="257">
        <v>26.5</v>
      </c>
      <c r="R9" s="257">
        <v>14.1</v>
      </c>
      <c r="S9" s="257">
        <v>5.24</v>
      </c>
      <c r="T9" s="22">
        <v>28</v>
      </c>
      <c r="U9" s="23">
        <f t="shared" ref="U9:U25" si="1">D9-D10</f>
        <v>801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323282</v>
      </c>
      <c r="E10" s="257">
        <v>612171</v>
      </c>
      <c r="F10" s="257">
        <v>6.5241049999999996</v>
      </c>
      <c r="G10" s="257">
        <v>0</v>
      </c>
      <c r="H10" s="257">
        <v>80.974000000000004</v>
      </c>
      <c r="I10" s="257">
        <v>20.7</v>
      </c>
      <c r="J10" s="257">
        <v>10.6</v>
      </c>
      <c r="K10" s="257">
        <v>97.3</v>
      </c>
      <c r="L10" s="257">
        <v>1.0124</v>
      </c>
      <c r="M10" s="257">
        <v>77.825999999999993</v>
      </c>
      <c r="N10" s="257">
        <v>82.725999999999999</v>
      </c>
      <c r="O10" s="257">
        <v>78.186999999999998</v>
      </c>
      <c r="P10" s="257">
        <v>11</v>
      </c>
      <c r="Q10" s="257">
        <v>34.5</v>
      </c>
      <c r="R10" s="257">
        <v>14.9</v>
      </c>
      <c r="S10" s="257">
        <v>5.25</v>
      </c>
      <c r="T10" s="16">
        <v>27</v>
      </c>
      <c r="U10" s="23">
        <f t="shared" si="1"/>
        <v>253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323029</v>
      </c>
      <c r="E11" s="257">
        <v>612133</v>
      </c>
      <c r="F11" s="257">
        <v>6.8332199999999998</v>
      </c>
      <c r="G11" s="257">
        <v>0</v>
      </c>
      <c r="H11" s="257">
        <v>80.356999999999999</v>
      </c>
      <c r="I11" s="257">
        <v>18.5</v>
      </c>
      <c r="J11" s="257">
        <v>10.1</v>
      </c>
      <c r="K11" s="257">
        <v>60.2</v>
      </c>
      <c r="L11" s="257">
        <v>1.0136000000000001</v>
      </c>
      <c r="M11" s="257">
        <v>77.834000000000003</v>
      </c>
      <c r="N11" s="257">
        <v>82.332999999999998</v>
      </c>
      <c r="O11" s="257">
        <v>81.058999999999997</v>
      </c>
      <c r="P11" s="257">
        <v>9.1</v>
      </c>
      <c r="Q11" s="257">
        <v>29.7</v>
      </c>
      <c r="R11" s="257">
        <v>11</v>
      </c>
      <c r="S11" s="257">
        <v>5.25</v>
      </c>
      <c r="T11" s="16">
        <v>26</v>
      </c>
      <c r="U11" s="23">
        <f t="shared" si="1"/>
        <v>241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322788</v>
      </c>
      <c r="E12" s="257">
        <v>612096</v>
      </c>
      <c r="F12" s="257">
        <v>6.7010120000000004</v>
      </c>
      <c r="G12" s="257">
        <v>0</v>
      </c>
      <c r="H12" s="257">
        <v>79.126999999999995</v>
      </c>
      <c r="I12" s="257">
        <v>18.600000000000001</v>
      </c>
      <c r="J12" s="257">
        <v>29.4</v>
      </c>
      <c r="K12" s="257">
        <v>95.2</v>
      </c>
      <c r="L12" s="257">
        <v>1.0127999999999999</v>
      </c>
      <c r="M12" s="257">
        <v>76.813000000000002</v>
      </c>
      <c r="N12" s="257">
        <v>81.537999999999997</v>
      </c>
      <c r="O12" s="257">
        <v>80.557000000000002</v>
      </c>
      <c r="P12" s="257">
        <v>13.2</v>
      </c>
      <c r="Q12" s="257">
        <v>29.4</v>
      </c>
      <c r="R12" s="257">
        <v>14.8</v>
      </c>
      <c r="S12" s="257">
        <v>5.25</v>
      </c>
      <c r="T12" s="16">
        <v>25</v>
      </c>
      <c r="U12" s="23">
        <f t="shared" si="1"/>
        <v>703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322085</v>
      </c>
      <c r="E13" s="257">
        <v>611989</v>
      </c>
      <c r="F13" s="257">
        <v>6.5081230000000003</v>
      </c>
      <c r="G13" s="257">
        <v>0</v>
      </c>
      <c r="H13" s="257">
        <v>78.947000000000003</v>
      </c>
      <c r="I13" s="257">
        <v>18.3</v>
      </c>
      <c r="J13" s="257">
        <v>29.9</v>
      </c>
      <c r="K13" s="257">
        <v>96.2</v>
      </c>
      <c r="L13" s="257">
        <v>1.0124</v>
      </c>
      <c r="M13" s="257">
        <v>77.486999999999995</v>
      </c>
      <c r="N13" s="257">
        <v>81.233999999999995</v>
      </c>
      <c r="O13" s="257">
        <v>77.864999999999995</v>
      </c>
      <c r="P13" s="257">
        <v>13.3</v>
      </c>
      <c r="Q13" s="257">
        <v>32.6</v>
      </c>
      <c r="R13" s="257">
        <v>14.6</v>
      </c>
      <c r="S13" s="257">
        <v>5.25</v>
      </c>
      <c r="T13" s="16">
        <v>24</v>
      </c>
      <c r="U13" s="23">
        <f t="shared" si="1"/>
        <v>714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321371</v>
      </c>
      <c r="E14" s="257">
        <v>611880</v>
      </c>
      <c r="F14" s="257">
        <v>6.5337440000000004</v>
      </c>
      <c r="G14" s="257">
        <v>0</v>
      </c>
      <c r="H14" s="257">
        <v>79.096999999999994</v>
      </c>
      <c r="I14" s="257">
        <v>18.7</v>
      </c>
      <c r="J14" s="257">
        <v>41</v>
      </c>
      <c r="K14" s="257">
        <v>98.7</v>
      </c>
      <c r="L14" s="257">
        <v>1.0125</v>
      </c>
      <c r="M14" s="257">
        <v>74.834999999999994</v>
      </c>
      <c r="N14" s="257">
        <v>81.605000000000004</v>
      </c>
      <c r="O14" s="257">
        <v>78.171000000000006</v>
      </c>
      <c r="P14" s="257">
        <v>13.3</v>
      </c>
      <c r="Q14" s="257">
        <v>31.8</v>
      </c>
      <c r="R14" s="257">
        <v>14.4</v>
      </c>
      <c r="S14" s="257">
        <v>5.25</v>
      </c>
      <c r="T14" s="16">
        <v>23</v>
      </c>
      <c r="U14" s="23">
        <f t="shared" si="1"/>
        <v>983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320388</v>
      </c>
      <c r="E15" s="257">
        <v>611730</v>
      </c>
      <c r="F15" s="257">
        <v>6.345008</v>
      </c>
      <c r="G15" s="257">
        <v>0</v>
      </c>
      <c r="H15" s="257">
        <v>77.385999999999996</v>
      </c>
      <c r="I15" s="257">
        <v>18.5</v>
      </c>
      <c r="J15" s="257">
        <v>30.4</v>
      </c>
      <c r="K15" s="257">
        <v>97.6</v>
      </c>
      <c r="L15" s="257">
        <v>1.0121</v>
      </c>
      <c r="M15" s="257">
        <v>74.448999999999998</v>
      </c>
      <c r="N15" s="257">
        <v>80.352000000000004</v>
      </c>
      <c r="O15" s="257">
        <v>75.524000000000001</v>
      </c>
      <c r="P15" s="257">
        <v>11.6</v>
      </c>
      <c r="Q15" s="257">
        <v>31.2</v>
      </c>
      <c r="R15" s="257">
        <v>14.2</v>
      </c>
      <c r="S15" s="257">
        <v>5.25</v>
      </c>
      <c r="T15" s="16">
        <v>22</v>
      </c>
      <c r="U15" s="23">
        <f t="shared" si="1"/>
        <v>728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319660</v>
      </c>
      <c r="E16" s="257">
        <v>611616</v>
      </c>
      <c r="F16" s="257">
        <v>6.4482059999999999</v>
      </c>
      <c r="G16" s="257">
        <v>0</v>
      </c>
      <c r="H16" s="257">
        <v>77.418999999999997</v>
      </c>
      <c r="I16" s="257">
        <v>19.3</v>
      </c>
      <c r="J16" s="257">
        <v>34.799999999999997</v>
      </c>
      <c r="K16" s="257">
        <v>108.5</v>
      </c>
      <c r="L16" s="257">
        <v>1.0122</v>
      </c>
      <c r="M16" s="257">
        <v>73.894999999999996</v>
      </c>
      <c r="N16" s="257">
        <v>80.808000000000007</v>
      </c>
      <c r="O16" s="257">
        <v>77.141000000000005</v>
      </c>
      <c r="P16" s="257">
        <v>13.1</v>
      </c>
      <c r="Q16" s="257">
        <v>31.7</v>
      </c>
      <c r="R16" s="257">
        <v>14.8</v>
      </c>
      <c r="S16" s="257">
        <v>5.25</v>
      </c>
      <c r="T16" s="22">
        <v>21</v>
      </c>
      <c r="U16" s="23">
        <f t="shared" si="1"/>
        <v>833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318827</v>
      </c>
      <c r="E17" s="257">
        <v>611485</v>
      </c>
      <c r="F17" s="257">
        <v>6.283855</v>
      </c>
      <c r="G17" s="257">
        <v>0</v>
      </c>
      <c r="H17" s="257">
        <v>80.224000000000004</v>
      </c>
      <c r="I17" s="257">
        <v>20.9</v>
      </c>
      <c r="J17" s="257">
        <v>12.9</v>
      </c>
      <c r="K17" s="257">
        <v>95.5</v>
      </c>
      <c r="L17" s="257">
        <v>1.0119</v>
      </c>
      <c r="M17" s="257">
        <v>74.81</v>
      </c>
      <c r="N17" s="257">
        <v>82.316000000000003</v>
      </c>
      <c r="O17" s="257">
        <v>74.917000000000002</v>
      </c>
      <c r="P17" s="257">
        <v>11.6</v>
      </c>
      <c r="Q17" s="257">
        <v>35.200000000000003</v>
      </c>
      <c r="R17" s="257">
        <v>14.9</v>
      </c>
      <c r="S17" s="257">
        <v>5.24</v>
      </c>
      <c r="T17" s="16">
        <v>20</v>
      </c>
      <c r="U17" s="23">
        <f t="shared" si="1"/>
        <v>310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318517</v>
      </c>
      <c r="E18" s="257">
        <v>611438</v>
      </c>
      <c r="F18" s="257">
        <v>6.7788120000000003</v>
      </c>
      <c r="G18" s="257">
        <v>0</v>
      </c>
      <c r="H18" s="257">
        <v>79.867000000000004</v>
      </c>
      <c r="I18" s="257">
        <v>20.100000000000001</v>
      </c>
      <c r="J18" s="257">
        <v>9.6999999999999993</v>
      </c>
      <c r="K18" s="257">
        <v>59.1</v>
      </c>
      <c r="L18" s="257">
        <v>1.0133000000000001</v>
      </c>
      <c r="M18" s="257">
        <v>76.882000000000005</v>
      </c>
      <c r="N18" s="257">
        <v>82.572999999999993</v>
      </c>
      <c r="O18" s="257">
        <v>80.709999999999994</v>
      </c>
      <c r="P18" s="257">
        <v>10.9</v>
      </c>
      <c r="Q18" s="257">
        <v>32.1</v>
      </c>
      <c r="R18" s="257">
        <v>12.1</v>
      </c>
      <c r="S18" s="257">
        <v>5.25</v>
      </c>
      <c r="T18" s="16">
        <v>19</v>
      </c>
      <c r="U18" s="23">
        <f t="shared" si="1"/>
        <v>229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318288</v>
      </c>
      <c r="E19" s="257">
        <v>611402</v>
      </c>
      <c r="F19" s="257">
        <v>6.4864649999999999</v>
      </c>
      <c r="G19" s="257">
        <v>0</v>
      </c>
      <c r="H19" s="257">
        <v>78.510000000000005</v>
      </c>
      <c r="I19" s="257">
        <v>19.3</v>
      </c>
      <c r="J19" s="257">
        <v>28.7</v>
      </c>
      <c r="K19" s="257">
        <v>96.2</v>
      </c>
      <c r="L19" s="257">
        <v>1.0123</v>
      </c>
      <c r="M19" s="257">
        <v>76.334999999999994</v>
      </c>
      <c r="N19" s="257">
        <v>81.070999999999998</v>
      </c>
      <c r="O19" s="257">
        <v>77.822000000000003</v>
      </c>
      <c r="P19" s="257">
        <v>13.8</v>
      </c>
      <c r="Q19" s="257">
        <v>33.6</v>
      </c>
      <c r="R19" s="257">
        <v>15.3</v>
      </c>
      <c r="S19" s="257">
        <v>5.25</v>
      </c>
      <c r="T19" s="16">
        <v>18</v>
      </c>
      <c r="U19" s="23">
        <f t="shared" si="1"/>
        <v>686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317602</v>
      </c>
      <c r="E20" s="257">
        <v>611296</v>
      </c>
      <c r="F20" s="257">
        <v>6.6012979999999999</v>
      </c>
      <c r="G20" s="257">
        <v>0</v>
      </c>
      <c r="H20" s="257">
        <v>77.896000000000001</v>
      </c>
      <c r="I20" s="257">
        <v>19</v>
      </c>
      <c r="J20" s="257">
        <v>28.9</v>
      </c>
      <c r="K20" s="257">
        <v>98</v>
      </c>
      <c r="L20" s="257">
        <v>1.0124</v>
      </c>
      <c r="M20" s="257">
        <v>75.143000000000001</v>
      </c>
      <c r="N20" s="257">
        <v>81.004000000000005</v>
      </c>
      <c r="O20" s="257">
        <v>79.686000000000007</v>
      </c>
      <c r="P20" s="257">
        <v>15.7</v>
      </c>
      <c r="Q20" s="257">
        <v>30.5</v>
      </c>
      <c r="R20" s="257">
        <v>16.3</v>
      </c>
      <c r="S20" s="257">
        <v>5.26</v>
      </c>
      <c r="T20" s="16">
        <v>17</v>
      </c>
      <c r="U20" s="23">
        <f t="shared" si="1"/>
        <v>693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316909</v>
      </c>
      <c r="E21" s="257">
        <v>611188</v>
      </c>
      <c r="F21" s="257">
        <v>6.4455450000000001</v>
      </c>
      <c r="G21" s="257">
        <v>0</v>
      </c>
      <c r="H21" s="257">
        <v>82.325999999999993</v>
      </c>
      <c r="I21" s="257">
        <v>19.7</v>
      </c>
      <c r="J21" s="257">
        <v>10.8</v>
      </c>
      <c r="K21" s="257">
        <v>67.900000000000006</v>
      </c>
      <c r="L21" s="257">
        <v>1.012</v>
      </c>
      <c r="M21" s="257">
        <v>77.52</v>
      </c>
      <c r="N21" s="257">
        <v>83.257000000000005</v>
      </c>
      <c r="O21" s="257">
        <v>77.66</v>
      </c>
      <c r="P21" s="257">
        <v>15.6</v>
      </c>
      <c r="Q21" s="257">
        <v>28.7</v>
      </c>
      <c r="R21" s="257">
        <v>16.600000000000001</v>
      </c>
      <c r="S21" s="257">
        <v>5.25</v>
      </c>
      <c r="T21" s="16">
        <v>16</v>
      </c>
      <c r="U21" s="23">
        <f t="shared" si="1"/>
        <v>262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316647</v>
      </c>
      <c r="E22" s="257">
        <v>611149</v>
      </c>
      <c r="F22" s="257">
        <v>6.8670910000000003</v>
      </c>
      <c r="G22" s="257">
        <v>0</v>
      </c>
      <c r="H22" s="257">
        <v>80.819999999999993</v>
      </c>
      <c r="I22" s="257">
        <v>19</v>
      </c>
      <c r="J22" s="257">
        <v>15.2</v>
      </c>
      <c r="K22" s="257">
        <v>64.599999999999994</v>
      </c>
      <c r="L22" s="257">
        <v>1.0130999999999999</v>
      </c>
      <c r="M22" s="257">
        <v>74.751000000000005</v>
      </c>
      <c r="N22" s="257">
        <v>83.381</v>
      </c>
      <c r="O22" s="257">
        <v>83.064999999999998</v>
      </c>
      <c r="P22" s="257">
        <v>14.6</v>
      </c>
      <c r="Q22" s="257">
        <v>28</v>
      </c>
      <c r="R22" s="257">
        <v>15.5</v>
      </c>
      <c r="S22" s="257">
        <v>5.26</v>
      </c>
      <c r="T22" s="16">
        <v>15</v>
      </c>
      <c r="U22" s="23">
        <f t="shared" si="1"/>
        <v>363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316284</v>
      </c>
      <c r="E23" s="257">
        <v>611092</v>
      </c>
      <c r="F23" s="257">
        <v>6.3147909999999996</v>
      </c>
      <c r="G23" s="257">
        <v>0</v>
      </c>
      <c r="H23" s="257">
        <v>78.453999999999994</v>
      </c>
      <c r="I23" s="257">
        <v>18.399999999999999</v>
      </c>
      <c r="J23" s="257">
        <v>36.4</v>
      </c>
      <c r="K23" s="257">
        <v>96.7</v>
      </c>
      <c r="L23" s="257">
        <v>1.0118</v>
      </c>
      <c r="M23" s="257">
        <v>75.623999999999995</v>
      </c>
      <c r="N23" s="257">
        <v>81.396000000000001</v>
      </c>
      <c r="O23" s="257">
        <v>75.623999999999995</v>
      </c>
      <c r="P23" s="257">
        <v>14.4</v>
      </c>
      <c r="Q23" s="257">
        <v>26.8</v>
      </c>
      <c r="R23" s="257">
        <v>15.8</v>
      </c>
      <c r="S23" s="257">
        <v>5.26</v>
      </c>
      <c r="T23" s="22">
        <v>14</v>
      </c>
      <c r="U23" s="23">
        <f t="shared" si="1"/>
        <v>871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315413</v>
      </c>
      <c r="E24" s="257">
        <v>610958</v>
      </c>
      <c r="F24" s="257">
        <v>6.4234600000000004</v>
      </c>
      <c r="G24" s="257">
        <v>0</v>
      </c>
      <c r="H24" s="257">
        <v>80.629000000000005</v>
      </c>
      <c r="I24" s="257">
        <v>19.2</v>
      </c>
      <c r="J24" s="257">
        <v>10.8</v>
      </c>
      <c r="K24" s="257">
        <v>99.2</v>
      </c>
      <c r="L24" s="257">
        <v>1.012</v>
      </c>
      <c r="M24" s="257">
        <v>77.120999999999995</v>
      </c>
      <c r="N24" s="257">
        <v>82.1</v>
      </c>
      <c r="O24" s="257">
        <v>77.247</v>
      </c>
      <c r="P24" s="257">
        <v>14.9</v>
      </c>
      <c r="Q24" s="257">
        <v>27.6</v>
      </c>
      <c r="R24" s="257">
        <v>16.2</v>
      </c>
      <c r="S24" s="257">
        <v>5.26</v>
      </c>
      <c r="T24" s="16">
        <v>13</v>
      </c>
      <c r="U24" s="23">
        <f t="shared" si="1"/>
        <v>258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315155</v>
      </c>
      <c r="E25" s="257">
        <v>610918</v>
      </c>
      <c r="F25" s="257">
        <v>6.6695279999999997</v>
      </c>
      <c r="G25" s="257">
        <v>0</v>
      </c>
      <c r="H25" s="257">
        <v>79.944999999999993</v>
      </c>
      <c r="I25" s="257">
        <v>20</v>
      </c>
      <c r="J25" s="257">
        <v>11.8</v>
      </c>
      <c r="K25" s="257">
        <v>94.1</v>
      </c>
      <c r="L25" s="257">
        <v>1.0125999999999999</v>
      </c>
      <c r="M25" s="257">
        <v>77.811999999999998</v>
      </c>
      <c r="N25" s="257">
        <v>81.762</v>
      </c>
      <c r="O25" s="257">
        <v>80.403000000000006</v>
      </c>
      <c r="P25" s="257">
        <v>15.1</v>
      </c>
      <c r="Q25" s="257">
        <v>33.799999999999997</v>
      </c>
      <c r="R25" s="257">
        <v>15.6</v>
      </c>
      <c r="S25" s="257">
        <v>5.27</v>
      </c>
      <c r="T25" s="16">
        <v>12</v>
      </c>
      <c r="U25" s="23">
        <f t="shared" si="1"/>
        <v>278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314877</v>
      </c>
      <c r="E26" s="257">
        <v>610875</v>
      </c>
      <c r="F26" s="257">
        <v>6.503679</v>
      </c>
      <c r="G26" s="257">
        <v>0</v>
      </c>
      <c r="H26" s="257">
        <v>78.593999999999994</v>
      </c>
      <c r="I26" s="257">
        <v>20.399999999999999</v>
      </c>
      <c r="J26" s="257">
        <v>34.799999999999997</v>
      </c>
      <c r="K26" s="257">
        <v>116.6</v>
      </c>
      <c r="L26" s="257">
        <v>1.012</v>
      </c>
      <c r="M26" s="257">
        <v>75.218999999999994</v>
      </c>
      <c r="N26" s="257">
        <v>81.293999999999997</v>
      </c>
      <c r="O26" s="257">
        <v>78.701999999999998</v>
      </c>
      <c r="P26" s="257">
        <v>15.2</v>
      </c>
      <c r="Q26" s="257">
        <v>33.5</v>
      </c>
      <c r="R26" s="257">
        <v>17.3</v>
      </c>
      <c r="S26" s="257">
        <v>5.27</v>
      </c>
      <c r="T26" s="16">
        <v>11</v>
      </c>
      <c r="U26" s="23">
        <f>D26-D27</f>
        <v>834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314043</v>
      </c>
      <c r="E27" s="257">
        <v>610747</v>
      </c>
      <c r="F27" s="257">
        <v>6.393268</v>
      </c>
      <c r="G27" s="257">
        <v>0</v>
      </c>
      <c r="H27" s="257">
        <v>79.399000000000001</v>
      </c>
      <c r="I27" s="257">
        <v>19.8</v>
      </c>
      <c r="J27" s="257">
        <v>35.799999999999997</v>
      </c>
      <c r="K27" s="257">
        <v>116.4</v>
      </c>
      <c r="L27" s="257">
        <v>1.012</v>
      </c>
      <c r="M27" s="257">
        <v>75.825000000000003</v>
      </c>
      <c r="N27" s="257">
        <v>82.384</v>
      </c>
      <c r="O27" s="257">
        <v>76.668000000000006</v>
      </c>
      <c r="P27" s="257">
        <v>13.2</v>
      </c>
      <c r="Q27" s="257">
        <v>32.9</v>
      </c>
      <c r="R27" s="257">
        <v>15.7</v>
      </c>
      <c r="S27" s="257">
        <v>5.28</v>
      </c>
      <c r="T27" s="16">
        <v>10</v>
      </c>
      <c r="U27" s="23">
        <f t="shared" ref="U27:U36" si="2">D27-D28</f>
        <v>859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313184</v>
      </c>
      <c r="E28" s="257">
        <v>610615</v>
      </c>
      <c r="F28" s="257">
        <v>6.7765139999999997</v>
      </c>
      <c r="G28" s="257">
        <v>0</v>
      </c>
      <c r="H28" s="257">
        <v>81.608999999999995</v>
      </c>
      <c r="I28" s="257">
        <v>21.3</v>
      </c>
      <c r="J28" s="257">
        <v>34.9</v>
      </c>
      <c r="K28" s="257">
        <v>115.6</v>
      </c>
      <c r="L28" s="257">
        <v>1.0127999999999999</v>
      </c>
      <c r="M28" s="257">
        <v>80.231999999999999</v>
      </c>
      <c r="N28" s="257">
        <v>83.528999999999996</v>
      </c>
      <c r="O28" s="257">
        <v>81.984999999999999</v>
      </c>
      <c r="P28" s="257">
        <v>13.4</v>
      </c>
      <c r="Q28" s="257">
        <v>34.9</v>
      </c>
      <c r="R28" s="257">
        <v>16</v>
      </c>
      <c r="S28" s="257">
        <v>5.26</v>
      </c>
      <c r="T28" s="16">
        <v>9</v>
      </c>
      <c r="U28" s="23">
        <f t="shared" si="2"/>
        <v>835</v>
      </c>
      <c r="V28" s="16"/>
      <c r="W28" s="251"/>
      <c r="X28" s="254"/>
      <c r="Y28" s="216" t="e">
        <f>((X28*100)/#REF!)-100</f>
        <v>#REF!</v>
      </c>
    </row>
    <row r="29" spans="1:25">
      <c r="A29" s="16">
        <v>9</v>
      </c>
      <c r="B29" s="257" t="s">
        <v>229</v>
      </c>
      <c r="C29" s="257" t="s">
        <v>194</v>
      </c>
      <c r="D29" s="257">
        <v>312349</v>
      </c>
      <c r="E29" s="257">
        <v>610491</v>
      </c>
      <c r="F29" s="257">
        <v>6.7116759999999998</v>
      </c>
      <c r="G29" s="257">
        <v>0</v>
      </c>
      <c r="H29" s="257">
        <v>81.53</v>
      </c>
      <c r="I29" s="257">
        <v>22.4</v>
      </c>
      <c r="J29" s="257">
        <v>22.4</v>
      </c>
      <c r="K29" s="257">
        <v>98.9</v>
      </c>
      <c r="L29" s="257">
        <v>1.0125999999999999</v>
      </c>
      <c r="M29" s="257">
        <v>76.332999999999998</v>
      </c>
      <c r="N29" s="257">
        <v>83.337999999999994</v>
      </c>
      <c r="O29" s="257">
        <v>81.287999999999997</v>
      </c>
      <c r="P29" s="257">
        <v>14.4</v>
      </c>
      <c r="Q29" s="257">
        <v>36.6</v>
      </c>
      <c r="R29" s="257">
        <v>16.5</v>
      </c>
      <c r="S29" s="257">
        <v>5.27</v>
      </c>
      <c r="T29" s="16">
        <v>8</v>
      </c>
      <c r="U29" s="23">
        <f t="shared" si="2"/>
        <v>532</v>
      </c>
      <c r="V29" s="16"/>
      <c r="W29" s="251"/>
      <c r="X29" s="254"/>
      <c r="Y29" s="216" t="e">
        <f>((X29*100)/#REF!)-100</f>
        <v>#REF!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311817</v>
      </c>
      <c r="E30" s="257">
        <v>610411</v>
      </c>
      <c r="F30" s="257">
        <v>6.3634000000000004</v>
      </c>
      <c r="G30" s="257">
        <v>0</v>
      </c>
      <c r="H30" s="257">
        <v>78.054000000000002</v>
      </c>
      <c r="I30" s="257">
        <v>21.1</v>
      </c>
      <c r="J30" s="257">
        <v>29.4</v>
      </c>
      <c r="K30" s="257">
        <v>97.6</v>
      </c>
      <c r="L30" s="257">
        <v>1.0119</v>
      </c>
      <c r="M30" s="257">
        <v>74.924999999999997</v>
      </c>
      <c r="N30" s="257">
        <v>81.593000000000004</v>
      </c>
      <c r="O30" s="257">
        <v>76.459000000000003</v>
      </c>
      <c r="P30" s="257">
        <v>14.2</v>
      </c>
      <c r="Q30" s="257">
        <v>34.700000000000003</v>
      </c>
      <c r="R30" s="257">
        <v>16.3</v>
      </c>
      <c r="S30" s="257">
        <v>5.22</v>
      </c>
      <c r="T30" s="22">
        <v>7</v>
      </c>
      <c r="U30" s="23">
        <f t="shared" si="2"/>
        <v>704</v>
      </c>
      <c r="V30" s="24">
        <v>8</v>
      </c>
      <c r="W30" s="251"/>
      <c r="X30" s="254"/>
      <c r="Y30" s="216" t="e">
        <f>((X30*100)/#REF!)-100</f>
        <v>#REF!</v>
      </c>
    </row>
    <row r="31" spans="1:25">
      <c r="A31" s="16">
        <v>7</v>
      </c>
      <c r="B31" s="257" t="s">
        <v>208</v>
      </c>
      <c r="C31" s="257" t="s">
        <v>194</v>
      </c>
      <c r="D31" s="257">
        <v>311113</v>
      </c>
      <c r="E31" s="257">
        <v>610301</v>
      </c>
      <c r="F31" s="257">
        <v>6.4317149999999996</v>
      </c>
      <c r="G31" s="257">
        <v>0</v>
      </c>
      <c r="H31" s="257">
        <v>81.234999999999999</v>
      </c>
      <c r="I31" s="257">
        <v>24.3</v>
      </c>
      <c r="J31" s="257">
        <v>9.3000000000000007</v>
      </c>
      <c r="K31" s="257">
        <v>101.3</v>
      </c>
      <c r="L31" s="257">
        <v>1.0119</v>
      </c>
      <c r="M31" s="257">
        <v>75.522000000000006</v>
      </c>
      <c r="N31" s="257">
        <v>83.156999999999996</v>
      </c>
      <c r="O31" s="257">
        <v>77.587999999999994</v>
      </c>
      <c r="P31" s="257">
        <v>15.8</v>
      </c>
      <c r="Q31" s="257">
        <v>36.5</v>
      </c>
      <c r="R31" s="257">
        <v>16.899999999999999</v>
      </c>
      <c r="S31" s="257">
        <v>5.23</v>
      </c>
      <c r="T31" s="16">
        <v>6</v>
      </c>
      <c r="U31" s="23">
        <f t="shared" si="2"/>
        <v>222</v>
      </c>
      <c r="V31" s="5"/>
      <c r="W31" s="251"/>
      <c r="X31" s="254"/>
      <c r="Y31" s="216" t="e">
        <f>((X31*100)/#REF!)-100</f>
        <v>#REF!</v>
      </c>
    </row>
    <row r="32" spans="1:25">
      <c r="A32" s="16">
        <v>6</v>
      </c>
      <c r="B32" s="257" t="s">
        <v>209</v>
      </c>
      <c r="C32" s="257" t="s">
        <v>194</v>
      </c>
      <c r="D32" s="257">
        <v>310891</v>
      </c>
      <c r="E32" s="257">
        <v>610266</v>
      </c>
      <c r="F32" s="257">
        <v>6.7902909999999999</v>
      </c>
      <c r="G32" s="257">
        <v>0</v>
      </c>
      <c r="H32" s="257">
        <v>81.986999999999995</v>
      </c>
      <c r="I32" s="257">
        <v>23.4</v>
      </c>
      <c r="J32" s="257">
        <v>6.7</v>
      </c>
      <c r="K32" s="257">
        <v>58.1</v>
      </c>
      <c r="L32" s="257">
        <v>1.0127999999999999</v>
      </c>
      <c r="M32" s="257">
        <v>79.570999999999998</v>
      </c>
      <c r="N32" s="257">
        <v>83.781000000000006</v>
      </c>
      <c r="O32" s="257">
        <v>82.32</v>
      </c>
      <c r="P32" s="257">
        <v>13.6</v>
      </c>
      <c r="Q32" s="257">
        <v>36.4</v>
      </c>
      <c r="R32" s="257">
        <v>16.399999999999999</v>
      </c>
      <c r="S32" s="257">
        <v>5.22</v>
      </c>
      <c r="T32" s="16">
        <v>5</v>
      </c>
      <c r="U32" s="23">
        <f t="shared" si="2"/>
        <v>160</v>
      </c>
      <c r="V32" s="5"/>
      <c r="W32" s="251"/>
      <c r="X32" s="254"/>
      <c r="Y32" s="216" t="e">
        <f>((X32*100)/#REF!)-100</f>
        <v>#REF!</v>
      </c>
    </row>
    <row r="33" spans="1:25">
      <c r="A33" s="16">
        <v>5</v>
      </c>
      <c r="B33" s="257" t="s">
        <v>210</v>
      </c>
      <c r="C33" s="257" t="s">
        <v>194</v>
      </c>
      <c r="D33" s="257">
        <v>310731</v>
      </c>
      <c r="E33" s="257">
        <v>610242</v>
      </c>
      <c r="F33" s="257">
        <v>6.6846079999999999</v>
      </c>
      <c r="G33" s="257">
        <v>0</v>
      </c>
      <c r="H33" s="257">
        <v>80.650000000000006</v>
      </c>
      <c r="I33" s="257">
        <v>20.100000000000001</v>
      </c>
      <c r="J33" s="257">
        <v>34</v>
      </c>
      <c r="K33" s="257">
        <v>95.6</v>
      </c>
      <c r="L33" s="257">
        <v>1.0124</v>
      </c>
      <c r="M33" s="257">
        <v>78.263000000000005</v>
      </c>
      <c r="N33" s="257">
        <v>82.382000000000005</v>
      </c>
      <c r="O33" s="257">
        <v>81.265000000000001</v>
      </c>
      <c r="P33" s="257">
        <v>15.7</v>
      </c>
      <c r="Q33" s="257">
        <v>29</v>
      </c>
      <c r="R33" s="257">
        <v>17.600000000000001</v>
      </c>
      <c r="S33" s="257">
        <v>5.23</v>
      </c>
      <c r="T33" s="16">
        <v>4</v>
      </c>
      <c r="U33" s="23">
        <f t="shared" si="2"/>
        <v>814</v>
      </c>
      <c r="V33" s="5"/>
      <c r="W33" s="251"/>
      <c r="X33" s="254"/>
      <c r="Y33" s="216" t="e">
        <f>((X33*100)/#REF!)-100</f>
        <v>#REF!</v>
      </c>
    </row>
    <row r="34" spans="1:25">
      <c r="A34" s="16">
        <v>4</v>
      </c>
      <c r="B34" s="257" t="s">
        <v>211</v>
      </c>
      <c r="C34" s="257" t="s">
        <v>194</v>
      </c>
      <c r="D34" s="257">
        <v>309917</v>
      </c>
      <c r="E34" s="257">
        <v>610119</v>
      </c>
      <c r="F34" s="257">
        <v>6.5601560000000001</v>
      </c>
      <c r="G34" s="257">
        <v>0</v>
      </c>
      <c r="H34" s="257">
        <v>78.709000000000003</v>
      </c>
      <c r="I34" s="257">
        <v>19.899999999999999</v>
      </c>
      <c r="J34" s="257">
        <v>32.299999999999997</v>
      </c>
      <c r="K34" s="257">
        <v>94.8</v>
      </c>
      <c r="L34" s="257">
        <v>1.0122</v>
      </c>
      <c r="M34" s="257">
        <v>74.906000000000006</v>
      </c>
      <c r="N34" s="257">
        <v>81.242999999999995</v>
      </c>
      <c r="O34" s="257">
        <v>79.272000000000006</v>
      </c>
      <c r="P34" s="257">
        <v>14.5</v>
      </c>
      <c r="Q34" s="257">
        <v>32</v>
      </c>
      <c r="R34" s="257">
        <v>16.7</v>
      </c>
      <c r="S34" s="257">
        <v>5.22</v>
      </c>
      <c r="T34" s="16">
        <v>3</v>
      </c>
      <c r="U34" s="23">
        <f t="shared" si="2"/>
        <v>772</v>
      </c>
      <c r="V34" s="5"/>
      <c r="W34" s="251"/>
      <c r="X34" s="254"/>
      <c r="Y34" s="216" t="e">
        <f>((X34*100)/#REF!)-100</f>
        <v>#REF!</v>
      </c>
    </row>
    <row r="35" spans="1:25">
      <c r="A35" s="16">
        <v>3</v>
      </c>
      <c r="B35" s="257" t="s">
        <v>212</v>
      </c>
      <c r="C35" s="257" t="s">
        <v>194</v>
      </c>
      <c r="D35" s="257">
        <v>309145</v>
      </c>
      <c r="E35" s="257">
        <v>609999</v>
      </c>
      <c r="F35" s="257">
        <v>6.4202630000000003</v>
      </c>
      <c r="G35" s="257">
        <v>0</v>
      </c>
      <c r="H35" s="257">
        <v>78.975999999999999</v>
      </c>
      <c r="I35" s="257">
        <v>19.399999999999999</v>
      </c>
      <c r="J35" s="257">
        <v>34.200000000000003</v>
      </c>
      <c r="K35" s="257">
        <v>115.6</v>
      </c>
      <c r="L35" s="257">
        <v>1.0121</v>
      </c>
      <c r="M35" s="257">
        <v>76.528000000000006</v>
      </c>
      <c r="N35" s="257">
        <v>81.167000000000002</v>
      </c>
      <c r="O35" s="257">
        <v>77.058000000000007</v>
      </c>
      <c r="P35" s="257">
        <v>14</v>
      </c>
      <c r="Q35" s="257">
        <v>26.6</v>
      </c>
      <c r="R35" s="257">
        <v>15.8</v>
      </c>
      <c r="S35" s="257">
        <v>5.22</v>
      </c>
      <c r="T35" s="16">
        <v>2</v>
      </c>
      <c r="U35" s="23">
        <f t="shared" si="2"/>
        <v>820</v>
      </c>
      <c r="V35" s="5"/>
      <c r="W35" s="251"/>
      <c r="X35" s="254"/>
      <c r="Y35" s="216" t="e">
        <f>((X35*100)/#REF!)-100</f>
        <v>#REF!</v>
      </c>
    </row>
    <row r="36" spans="1:25">
      <c r="A36" s="16">
        <v>2</v>
      </c>
      <c r="B36" s="257" t="s">
        <v>213</v>
      </c>
      <c r="C36" s="257" t="s">
        <v>194</v>
      </c>
      <c r="D36" s="257">
        <v>308325</v>
      </c>
      <c r="E36" s="257">
        <v>609872</v>
      </c>
      <c r="F36" s="257">
        <v>6.5411789999999996</v>
      </c>
      <c r="G36" s="257">
        <v>0</v>
      </c>
      <c r="H36" s="257">
        <v>80.128</v>
      </c>
      <c r="I36" s="257">
        <v>20.9</v>
      </c>
      <c r="J36" s="257">
        <v>30.1</v>
      </c>
      <c r="K36" s="257">
        <v>95.2</v>
      </c>
      <c r="L36" s="257">
        <v>1.0121</v>
      </c>
      <c r="M36" s="257">
        <v>77.447999999999993</v>
      </c>
      <c r="N36" s="257">
        <v>81.379000000000005</v>
      </c>
      <c r="O36" s="257">
        <v>79.343999999999994</v>
      </c>
      <c r="P36" s="257">
        <v>15.9</v>
      </c>
      <c r="Q36" s="257">
        <v>33.299999999999997</v>
      </c>
      <c r="R36" s="257">
        <v>17.7</v>
      </c>
      <c r="S36" s="257">
        <v>5.23</v>
      </c>
      <c r="T36" s="16">
        <v>1</v>
      </c>
      <c r="U36" s="23">
        <f t="shared" si="2"/>
        <v>718</v>
      </c>
      <c r="V36" s="5"/>
      <c r="W36" s="251"/>
      <c r="X36" s="254"/>
      <c r="Y36" s="216" t="e">
        <f>((X36*100)/#REF!)-100</f>
        <v>#REF!</v>
      </c>
    </row>
    <row r="37" spans="1:25">
      <c r="A37" s="16">
        <v>1</v>
      </c>
      <c r="B37" s="257" t="s">
        <v>214</v>
      </c>
      <c r="C37" s="257" t="s">
        <v>194</v>
      </c>
      <c r="D37" s="257">
        <v>307607</v>
      </c>
      <c r="E37" s="257">
        <v>609763</v>
      </c>
      <c r="F37" s="257">
        <v>6.6235689999999998</v>
      </c>
      <c r="G37" s="257">
        <v>0</v>
      </c>
      <c r="H37" s="257">
        <v>79.456999999999994</v>
      </c>
      <c r="I37" s="257">
        <v>19.2</v>
      </c>
      <c r="J37" s="257">
        <v>33.9</v>
      </c>
      <c r="K37" s="257">
        <v>108.6</v>
      </c>
      <c r="L37" s="257">
        <v>1.0124</v>
      </c>
      <c r="M37" s="257">
        <v>75.611999999999995</v>
      </c>
      <c r="N37" s="257">
        <v>82.51</v>
      </c>
      <c r="O37" s="257">
        <v>80.155000000000001</v>
      </c>
      <c r="P37" s="257">
        <v>15.5</v>
      </c>
      <c r="Q37" s="257">
        <v>28.3</v>
      </c>
      <c r="R37" s="257">
        <v>16.8</v>
      </c>
      <c r="S37" s="257">
        <v>5.23</v>
      </c>
      <c r="T37" s="1"/>
      <c r="U37" s="26"/>
      <c r="V37" s="5"/>
      <c r="W37" s="251"/>
      <c r="X37" s="254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>
      <c r="A6" s="21">
        <v>32</v>
      </c>
      <c r="T6" s="22">
        <v>31</v>
      </c>
      <c r="U6" s="23">
        <f t="shared" ref="U6:U26" si="0">D6-D7</f>
        <v>-802867</v>
      </c>
      <c r="V6" s="4"/>
      <c r="W6" s="252"/>
      <c r="X6" s="252"/>
      <c r="Y6" s="216" t="e">
        <f>((X6*100)/Valeo!D6)-100</f>
        <v>#DIV/0!</v>
      </c>
    </row>
    <row r="7" spans="1:25">
      <c r="A7" s="21">
        <v>31</v>
      </c>
      <c r="B7" s="228"/>
      <c r="C7" s="228"/>
      <c r="D7">
        <v>802867</v>
      </c>
      <c r="T7" s="22">
        <v>30</v>
      </c>
      <c r="U7" s="23">
        <f t="shared" si="0"/>
        <v>2592</v>
      </c>
      <c r="V7" s="24">
        <v>1</v>
      </c>
      <c r="W7" s="251"/>
      <c r="X7" s="254"/>
      <c r="Y7" s="216">
        <f>((X7*100)/Valeo!D7)-100</f>
        <v>-100</v>
      </c>
    </row>
    <row r="8" spans="1:25">
      <c r="A8" s="16">
        <v>30</v>
      </c>
      <c r="B8" s="228"/>
      <c r="C8" s="228"/>
      <c r="D8">
        <v>800275</v>
      </c>
      <c r="T8" s="16">
        <v>29</v>
      </c>
      <c r="U8" s="23">
        <f t="shared" si="0"/>
        <v>2555</v>
      </c>
      <c r="V8" s="4"/>
      <c r="W8" s="251"/>
      <c r="X8" s="254"/>
      <c r="Y8" s="216">
        <f>((X8*100)/Valeo!D8)-100</f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797720</v>
      </c>
      <c r="E9" s="257">
        <v>163100</v>
      </c>
      <c r="F9" s="257">
        <v>6.3287300000000002</v>
      </c>
      <c r="G9" s="257">
        <v>0</v>
      </c>
      <c r="H9" s="257">
        <v>79.069999999999993</v>
      </c>
      <c r="I9" s="257">
        <v>22.5</v>
      </c>
      <c r="J9" s="257">
        <v>109.4</v>
      </c>
      <c r="K9" s="257">
        <v>161.30000000000001</v>
      </c>
      <c r="L9"/>
      <c r="M9"/>
      <c r="N9"/>
      <c r="O9"/>
      <c r="P9"/>
      <c r="Q9"/>
      <c r="R9"/>
      <c r="S9"/>
      <c r="T9" s="22">
        <v>28</v>
      </c>
      <c r="U9" s="23">
        <f t="shared" si="0"/>
        <v>2623</v>
      </c>
      <c r="V9" s="24">
        <v>29</v>
      </c>
      <c r="W9" s="251"/>
      <c r="X9" s="254"/>
      <c r="Y9" s="216">
        <f>((X9*100)/Valeo!D9)-100</f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795097</v>
      </c>
      <c r="E10" s="257">
        <v>162691</v>
      </c>
      <c r="F10" s="257">
        <v>6.4149989999999999</v>
      </c>
      <c r="G10" s="257">
        <v>0</v>
      </c>
      <c r="H10" s="257">
        <v>81.588999999999999</v>
      </c>
      <c r="I10" s="257">
        <v>21.1</v>
      </c>
      <c r="J10" s="257">
        <v>14.6</v>
      </c>
      <c r="K10" s="257">
        <v>194.4</v>
      </c>
      <c r="T10" s="16">
        <v>27</v>
      </c>
      <c r="U10" s="23">
        <f t="shared" si="0"/>
        <v>351</v>
      </c>
      <c r="V10" s="16"/>
      <c r="W10" s="251"/>
      <c r="X10" s="254"/>
      <c r="Y10" s="216">
        <f>((X10*100)/Valeo!D10)-100</f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794746</v>
      </c>
      <c r="E11" s="257">
        <v>162637</v>
      </c>
      <c r="F11" s="257">
        <v>6.9554330000000002</v>
      </c>
      <c r="G11" s="257">
        <v>0</v>
      </c>
      <c r="H11" s="257">
        <v>80.971999999999994</v>
      </c>
      <c r="I11" s="257">
        <v>17.7</v>
      </c>
      <c r="J11" s="257">
        <v>3</v>
      </c>
      <c r="K11" s="257">
        <v>28.4</v>
      </c>
      <c r="T11" s="16">
        <v>26</v>
      </c>
      <c r="U11" s="23">
        <f t="shared" si="0"/>
        <v>70</v>
      </c>
      <c r="V11" s="16"/>
      <c r="W11" s="251"/>
      <c r="X11" s="254"/>
      <c r="Y11" s="216">
        <f>((X11*100)/Valeo!D11)-100</f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794676</v>
      </c>
      <c r="E12" s="257">
        <v>162627</v>
      </c>
      <c r="F12" s="257">
        <v>6.8502140000000002</v>
      </c>
      <c r="G12" s="257">
        <v>0</v>
      </c>
      <c r="H12" s="257">
        <v>79.622</v>
      </c>
      <c r="I12" s="257">
        <v>21.6</v>
      </c>
      <c r="J12" s="257">
        <v>87.2</v>
      </c>
      <c r="K12" s="257">
        <v>153.80000000000001</v>
      </c>
      <c r="T12" s="16">
        <v>25</v>
      </c>
      <c r="U12" s="23">
        <f t="shared" si="0"/>
        <v>2089</v>
      </c>
      <c r="V12" s="16"/>
      <c r="W12" s="251"/>
      <c r="X12" s="254"/>
      <c r="Y12" s="216">
        <f>((X12*100)/Valeo!D12)-100</f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792587</v>
      </c>
      <c r="E13" s="257">
        <v>162301</v>
      </c>
      <c r="F13" s="257">
        <v>6.4207429999999999</v>
      </c>
      <c r="G13" s="257">
        <v>0</v>
      </c>
      <c r="H13" s="257">
        <v>79.424000000000007</v>
      </c>
      <c r="I13" s="257">
        <v>22.5</v>
      </c>
      <c r="J13" s="257">
        <v>106.9</v>
      </c>
      <c r="K13" s="257">
        <v>157.19999999999999</v>
      </c>
      <c r="T13" s="16">
        <v>24</v>
      </c>
      <c r="U13" s="23">
        <f t="shared" si="0"/>
        <v>2564</v>
      </c>
      <c r="V13" s="16"/>
      <c r="W13" s="251"/>
      <c r="X13" s="254"/>
      <c r="Y13" s="216">
        <f>((X13*100)/Valeo!D13)-100</f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790023</v>
      </c>
      <c r="E14" s="257">
        <v>161902</v>
      </c>
      <c r="F14" s="257">
        <v>6.4137579999999996</v>
      </c>
      <c r="G14" s="257">
        <v>0</v>
      </c>
      <c r="H14" s="257">
        <v>79.582999999999998</v>
      </c>
      <c r="I14" s="257">
        <v>22.8</v>
      </c>
      <c r="J14" s="257">
        <v>104.5</v>
      </c>
      <c r="K14" s="257">
        <v>158.5</v>
      </c>
      <c r="T14" s="16">
        <v>23</v>
      </c>
      <c r="U14" s="23">
        <f t="shared" si="0"/>
        <v>2506</v>
      </c>
      <c r="V14" s="16"/>
      <c r="W14" s="251"/>
      <c r="X14" s="254"/>
      <c r="Y14" s="216">
        <f>((X14*100)/Valeo!D14)-100</f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787517</v>
      </c>
      <c r="E15" s="257">
        <v>161513</v>
      </c>
      <c r="F15" s="257">
        <v>6.2370999999999999</v>
      </c>
      <c r="G15" s="257">
        <v>0</v>
      </c>
      <c r="H15" s="257">
        <v>77.816000000000003</v>
      </c>
      <c r="I15" s="257">
        <v>22.9</v>
      </c>
      <c r="J15" s="257">
        <v>103.3</v>
      </c>
      <c r="K15" s="257">
        <v>168.5</v>
      </c>
      <c r="O15" s="112"/>
      <c r="T15" s="16">
        <v>22</v>
      </c>
      <c r="U15" s="23">
        <f t="shared" si="0"/>
        <v>2475</v>
      </c>
      <c r="V15" s="16"/>
      <c r="W15" s="251"/>
      <c r="X15" s="254"/>
      <c r="Y15" s="216">
        <f>((X15*100)/Valeo!D15)-100</f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785042</v>
      </c>
      <c r="E16" s="257">
        <v>161121</v>
      </c>
      <c r="F16" s="257">
        <v>6.3100339999999999</v>
      </c>
      <c r="G16" s="257">
        <v>0</v>
      </c>
      <c r="H16" s="257">
        <v>77.838999999999999</v>
      </c>
      <c r="I16" s="257">
        <v>22.9</v>
      </c>
      <c r="J16" s="257">
        <v>105.7</v>
      </c>
      <c r="K16" s="257">
        <v>155.9</v>
      </c>
      <c r="L16"/>
      <c r="M16"/>
      <c r="N16"/>
      <c r="O16" s="112"/>
      <c r="P16"/>
      <c r="Q16"/>
      <c r="R16"/>
      <c r="S16"/>
      <c r="T16" s="22">
        <v>21</v>
      </c>
      <c r="U16" s="23">
        <f t="shared" si="0"/>
        <v>2534</v>
      </c>
      <c r="V16" s="24">
        <v>22</v>
      </c>
      <c r="W16" s="251"/>
      <c r="X16" s="254"/>
      <c r="Y16" s="216">
        <f>((X16*100)/Valeo!D16)-100</f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782508</v>
      </c>
      <c r="E17" s="257">
        <v>160720</v>
      </c>
      <c r="F17" s="257">
        <v>6.1856450000000001</v>
      </c>
      <c r="G17" s="257">
        <v>0</v>
      </c>
      <c r="H17" s="257">
        <v>80.832999999999998</v>
      </c>
      <c r="I17" s="257">
        <v>21</v>
      </c>
      <c r="J17" s="257">
        <v>10.9</v>
      </c>
      <c r="K17" s="257">
        <v>186.4</v>
      </c>
      <c r="O17" s="112"/>
      <c r="T17" s="16">
        <v>20</v>
      </c>
      <c r="U17" s="23">
        <f t="shared" si="0"/>
        <v>261</v>
      </c>
      <c r="V17" s="16"/>
      <c r="W17" s="251"/>
      <c r="X17" s="254"/>
      <c r="Y17" s="216">
        <f>((X17*100)/Valeo!D17)-100</f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782247</v>
      </c>
      <c r="E18" s="257">
        <v>160679</v>
      </c>
      <c r="F18" s="257">
        <v>6.6632550000000004</v>
      </c>
      <c r="G18" s="257">
        <v>0</v>
      </c>
      <c r="H18" s="257">
        <v>80.393000000000001</v>
      </c>
      <c r="I18" s="257">
        <v>22.9</v>
      </c>
      <c r="J18" s="257">
        <v>97.6</v>
      </c>
      <c r="K18" s="257">
        <v>146</v>
      </c>
      <c r="O18" s="112"/>
      <c r="T18" s="16">
        <v>19</v>
      </c>
      <c r="U18" s="23">
        <f t="shared" si="0"/>
        <v>2334</v>
      </c>
      <c r="V18" s="16"/>
      <c r="W18" s="251"/>
      <c r="X18" s="254"/>
      <c r="Y18" s="216">
        <f>((X18*100)/Valeo!D18)-100</f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779913</v>
      </c>
      <c r="E19" s="257">
        <v>160319</v>
      </c>
      <c r="F19" s="257">
        <v>6.3867669999999999</v>
      </c>
      <c r="G19" s="257">
        <v>0</v>
      </c>
      <c r="H19" s="257">
        <v>78.983999999999995</v>
      </c>
      <c r="I19" s="257">
        <v>22.9</v>
      </c>
      <c r="J19" s="257">
        <v>103.4</v>
      </c>
      <c r="K19" s="257">
        <v>152.1</v>
      </c>
      <c r="O19" s="112"/>
      <c r="T19" s="16">
        <v>18</v>
      </c>
      <c r="U19" s="23">
        <f t="shared" si="0"/>
        <v>2480</v>
      </c>
      <c r="V19" s="16"/>
      <c r="W19" s="251"/>
      <c r="X19" s="254"/>
      <c r="Y19" s="216">
        <f>((X19*100)/Valeo!D19)-100</f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777433</v>
      </c>
      <c r="E20" s="257">
        <v>159932</v>
      </c>
      <c r="F20" s="257">
        <v>6.5045679999999999</v>
      </c>
      <c r="G20" s="257">
        <v>0</v>
      </c>
      <c r="H20" s="257">
        <v>78.337999999999994</v>
      </c>
      <c r="I20" s="257">
        <v>22.9</v>
      </c>
      <c r="J20" s="257">
        <v>106</v>
      </c>
      <c r="K20" s="257">
        <v>156.80000000000001</v>
      </c>
      <c r="O20" s="112"/>
      <c r="T20" s="16">
        <v>17</v>
      </c>
      <c r="U20" s="23">
        <f t="shared" si="0"/>
        <v>2542</v>
      </c>
      <c r="V20" s="16"/>
      <c r="W20" s="251"/>
      <c r="X20" s="254"/>
      <c r="Y20" s="216">
        <f>((X20*100)/Valeo!D20)-100</f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774891</v>
      </c>
      <c r="E21" s="257">
        <v>159531</v>
      </c>
      <c r="F21" s="257">
        <v>6.3641040000000002</v>
      </c>
      <c r="G21" s="257">
        <v>0</v>
      </c>
      <c r="H21" s="257">
        <v>83.031999999999996</v>
      </c>
      <c r="I21" s="257">
        <v>19.100000000000001</v>
      </c>
      <c r="J21" s="257">
        <v>11.8</v>
      </c>
      <c r="K21" s="257">
        <v>174.5</v>
      </c>
      <c r="O21" s="112"/>
      <c r="T21" s="16">
        <v>16</v>
      </c>
      <c r="U21" s="23">
        <f t="shared" si="0"/>
        <v>283</v>
      </c>
      <c r="V21" s="16"/>
      <c r="W21" s="251"/>
      <c r="X21" s="254"/>
      <c r="Y21" s="216">
        <f>((X21*100)/Valeo!D21)-100</f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774608</v>
      </c>
      <c r="E22" s="257">
        <v>159488</v>
      </c>
      <c r="F22" s="257">
        <v>6.9466590000000004</v>
      </c>
      <c r="G22" s="257">
        <v>0</v>
      </c>
      <c r="H22" s="257">
        <v>81.441999999999993</v>
      </c>
      <c r="I22" s="257">
        <v>19</v>
      </c>
      <c r="J22" s="257">
        <v>26.7</v>
      </c>
      <c r="K22" s="257">
        <v>134.80000000000001</v>
      </c>
      <c r="O22" s="112"/>
      <c r="T22" s="16">
        <v>15</v>
      </c>
      <c r="U22" s="23">
        <f t="shared" si="0"/>
        <v>637</v>
      </c>
      <c r="V22" s="16"/>
      <c r="W22" s="251"/>
      <c r="X22" s="254"/>
      <c r="Y22" s="216">
        <f>((X22*100)/Valeo!D22)-100</f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773971</v>
      </c>
      <c r="E23" s="257">
        <v>159387</v>
      </c>
      <c r="F23" s="257">
        <v>6.2086690000000004</v>
      </c>
      <c r="G23" s="257">
        <v>0</v>
      </c>
      <c r="H23" s="257">
        <v>78.932000000000002</v>
      </c>
      <c r="I23" s="257">
        <v>22.9</v>
      </c>
      <c r="J23" s="257">
        <v>101.7</v>
      </c>
      <c r="K23" s="257">
        <v>157.6</v>
      </c>
      <c r="L23"/>
      <c r="M23"/>
      <c r="N23"/>
      <c r="O23" s="112"/>
      <c r="P23"/>
      <c r="Q23"/>
      <c r="R23"/>
      <c r="S23"/>
      <c r="T23" s="22">
        <v>14</v>
      </c>
      <c r="U23" s="23">
        <f t="shared" si="0"/>
        <v>2437</v>
      </c>
      <c r="V23" s="24">
        <v>15</v>
      </c>
      <c r="W23" s="251"/>
      <c r="X23" s="254"/>
      <c r="Y23" s="216">
        <f>((X23*100)/Valeo!D23)-100</f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771534</v>
      </c>
      <c r="E24" s="257">
        <v>159005</v>
      </c>
      <c r="F24" s="257">
        <v>6.3233860000000002</v>
      </c>
      <c r="G24" s="257">
        <v>0</v>
      </c>
      <c r="H24" s="257">
        <v>81.203999999999994</v>
      </c>
      <c r="I24" s="257">
        <v>19.600000000000001</v>
      </c>
      <c r="J24" s="257">
        <v>40.9</v>
      </c>
      <c r="K24" s="257">
        <v>202.4</v>
      </c>
      <c r="O24" s="112"/>
      <c r="T24" s="16">
        <v>13</v>
      </c>
      <c r="U24" s="23">
        <f t="shared" si="0"/>
        <v>979</v>
      </c>
      <c r="V24" s="16"/>
      <c r="W24" s="251"/>
      <c r="X24" s="254"/>
      <c r="Y24" s="216">
        <f>((X24*100)/Valeo!D24)-100</f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770555</v>
      </c>
      <c r="E25" s="257">
        <v>158856</v>
      </c>
      <c r="F25" s="257">
        <v>6.5590919999999997</v>
      </c>
      <c r="G25" s="257">
        <v>0</v>
      </c>
      <c r="H25" s="257">
        <v>80.450999999999993</v>
      </c>
      <c r="I25" s="257">
        <v>23.1</v>
      </c>
      <c r="J25" s="257">
        <v>100.5</v>
      </c>
      <c r="K25" s="257">
        <v>145.1</v>
      </c>
      <c r="O25" s="112"/>
      <c r="T25" s="16">
        <v>12</v>
      </c>
      <c r="U25" s="23">
        <f t="shared" si="0"/>
        <v>2410</v>
      </c>
      <c r="V25" s="16"/>
      <c r="W25" s="251"/>
      <c r="X25" s="254"/>
      <c r="Y25" s="216">
        <f>((X25*100)/Valeo!D25)-100</f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768145</v>
      </c>
      <c r="E26" s="257">
        <v>158485</v>
      </c>
      <c r="F26" s="257">
        <v>6.4294250000000002</v>
      </c>
      <c r="G26" s="257">
        <v>0</v>
      </c>
      <c r="H26" s="257">
        <v>79.061999999999998</v>
      </c>
      <c r="I26" s="257">
        <v>23.8</v>
      </c>
      <c r="J26" s="257">
        <v>102.6</v>
      </c>
      <c r="K26" s="257">
        <v>162.6</v>
      </c>
      <c r="O26" s="112"/>
      <c r="T26" s="16">
        <v>11</v>
      </c>
      <c r="U26" s="23">
        <f t="shared" si="0"/>
        <v>2461</v>
      </c>
      <c r="V26" s="16"/>
      <c r="W26" s="251"/>
      <c r="X26" s="254"/>
      <c r="Y26" s="216">
        <f>((X26*100)/Valeo!D26)-100</f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765684</v>
      </c>
      <c r="E27" s="257">
        <v>158099</v>
      </c>
      <c r="F27" s="257">
        <v>6.2824949999999999</v>
      </c>
      <c r="G27" s="257">
        <v>0</v>
      </c>
      <c r="H27" s="257">
        <v>79.864000000000004</v>
      </c>
      <c r="I27" s="257">
        <v>23.1</v>
      </c>
      <c r="J27" s="257">
        <v>102.7</v>
      </c>
      <c r="K27" s="257">
        <v>155.80000000000001</v>
      </c>
      <c r="O27" s="112"/>
      <c r="T27" s="16">
        <v>10</v>
      </c>
      <c r="U27" s="23">
        <f t="shared" ref="U27:U36" si="1">D27-D28</f>
        <v>2462</v>
      </c>
      <c r="V27" s="16"/>
      <c r="W27" s="251"/>
      <c r="X27" s="254"/>
      <c r="Y27" s="216">
        <f>((X27*100)/Valeo!D27)-100</f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763222</v>
      </c>
      <c r="E28" s="257">
        <v>157717</v>
      </c>
      <c r="F28" s="257">
        <v>6.6648990000000001</v>
      </c>
      <c r="G28" s="257">
        <v>0</v>
      </c>
      <c r="H28" s="257">
        <v>82.09</v>
      </c>
      <c r="I28" s="257">
        <v>23.9</v>
      </c>
      <c r="J28" s="257">
        <v>101</v>
      </c>
      <c r="K28" s="257">
        <v>157.80000000000001</v>
      </c>
      <c r="L28" s="226"/>
      <c r="M28" s="226"/>
      <c r="N28" s="226"/>
      <c r="O28" s="226"/>
      <c r="P28" s="226"/>
      <c r="Q28" s="226"/>
      <c r="R28" s="226"/>
      <c r="S28" s="226"/>
      <c r="T28" s="16">
        <v>9</v>
      </c>
      <c r="U28" s="23">
        <f t="shared" si="1"/>
        <v>2424</v>
      </c>
      <c r="V28" s="16"/>
      <c r="W28" s="251"/>
      <c r="X28" s="254"/>
      <c r="Y28" s="216">
        <f>((X28*100)/Valeo!D28)-100</f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760798</v>
      </c>
      <c r="E29" s="257">
        <v>157350</v>
      </c>
      <c r="F29" s="257">
        <v>6.6016159999999999</v>
      </c>
      <c r="G29" s="257">
        <v>0</v>
      </c>
      <c r="H29" s="257">
        <v>81.988</v>
      </c>
      <c r="I29" s="257">
        <v>24</v>
      </c>
      <c r="J29" s="257">
        <v>100.8</v>
      </c>
      <c r="K29" s="257">
        <v>168.4</v>
      </c>
      <c r="L29" s="226"/>
      <c r="M29" s="226"/>
      <c r="N29" s="226"/>
      <c r="O29" s="226"/>
      <c r="P29" s="226"/>
      <c r="Q29" s="226"/>
      <c r="R29" s="226"/>
      <c r="S29" s="226"/>
      <c r="T29" s="16">
        <v>8</v>
      </c>
      <c r="U29" s="23">
        <f t="shared" si="1"/>
        <v>2422</v>
      </c>
      <c r="V29" s="16"/>
      <c r="W29" s="251"/>
      <c r="X29" s="254"/>
      <c r="Y29" s="216">
        <f>((X29*100)/Valeo!D29)-100</f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758376</v>
      </c>
      <c r="E30" s="257">
        <v>156982</v>
      </c>
      <c r="F30" s="257">
        <v>6.2481989999999996</v>
      </c>
      <c r="G30" s="257">
        <v>0</v>
      </c>
      <c r="H30" s="257">
        <v>78.504999999999995</v>
      </c>
      <c r="I30" s="257">
        <v>23.5</v>
      </c>
      <c r="J30" s="257">
        <v>100.2</v>
      </c>
      <c r="K30" s="257">
        <v>143.19999999999999</v>
      </c>
      <c r="L30" s="226"/>
      <c r="M30" s="226"/>
      <c r="N30" s="226"/>
      <c r="O30" s="226"/>
      <c r="P30" s="226"/>
      <c r="Q30" s="226"/>
      <c r="R30" s="226"/>
      <c r="S30" s="226"/>
      <c r="T30" s="22">
        <v>7</v>
      </c>
      <c r="U30" s="23">
        <f t="shared" si="1"/>
        <v>2401</v>
      </c>
      <c r="V30" s="24">
        <v>8</v>
      </c>
      <c r="W30" s="251"/>
      <c r="X30" s="254"/>
      <c r="Y30" s="216">
        <f>((X30*100)/Valeo!D30)-100</f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755975</v>
      </c>
      <c r="E31" s="257">
        <v>156604</v>
      </c>
      <c r="F31" s="257">
        <v>6.3309179999999996</v>
      </c>
      <c r="G31" s="257">
        <v>0</v>
      </c>
      <c r="H31" s="257">
        <v>81.873999999999995</v>
      </c>
      <c r="I31" s="257">
        <v>24.5</v>
      </c>
      <c r="J31" s="257">
        <v>24.1</v>
      </c>
      <c r="K31" s="257">
        <v>192.1</v>
      </c>
      <c r="L31" s="226"/>
      <c r="M31" s="226"/>
      <c r="N31" s="226"/>
      <c r="O31" s="226"/>
      <c r="P31" s="226"/>
      <c r="Q31" s="226"/>
      <c r="R31" s="226"/>
      <c r="S31" s="226"/>
      <c r="T31" s="16">
        <v>6</v>
      </c>
      <c r="U31" s="23">
        <f t="shared" si="1"/>
        <v>574</v>
      </c>
      <c r="V31" s="5"/>
      <c r="W31" s="251"/>
      <c r="X31" s="254"/>
      <c r="Y31" s="216">
        <f>((X31*100)/Valeo!D31)-100</f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755401</v>
      </c>
      <c r="E32" s="257">
        <v>156516</v>
      </c>
      <c r="F32" s="257">
        <v>6.7246499999999996</v>
      </c>
      <c r="G32" s="257">
        <v>0</v>
      </c>
      <c r="H32" s="257">
        <v>82.616</v>
      </c>
      <c r="I32" s="257">
        <v>23.6</v>
      </c>
      <c r="J32" s="257">
        <v>96</v>
      </c>
      <c r="K32" s="257">
        <v>157.30000000000001</v>
      </c>
      <c r="L32" s="226"/>
      <c r="M32" s="226"/>
      <c r="N32" s="226"/>
      <c r="O32" s="226"/>
      <c r="P32" s="226"/>
      <c r="Q32" s="226"/>
      <c r="R32" s="226"/>
      <c r="S32" s="226"/>
      <c r="T32" s="16">
        <v>5</v>
      </c>
      <c r="U32" s="23">
        <f t="shared" si="1"/>
        <v>2302</v>
      </c>
      <c r="V32" s="5"/>
      <c r="W32" s="251"/>
      <c r="X32" s="254"/>
      <c r="Y32" s="216">
        <f>((X32*100)/Valeo!D32)-100</f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753099</v>
      </c>
      <c r="E33" s="257">
        <v>156169</v>
      </c>
      <c r="F33" s="257">
        <v>6.6530300000000002</v>
      </c>
      <c r="G33" s="257">
        <v>0</v>
      </c>
      <c r="H33" s="257">
        <v>81.231999999999999</v>
      </c>
      <c r="I33" s="257">
        <v>23.5</v>
      </c>
      <c r="J33" s="257">
        <v>100.3</v>
      </c>
      <c r="K33" s="257">
        <v>153</v>
      </c>
      <c r="L33" s="226"/>
      <c r="M33" s="226"/>
      <c r="N33" s="226"/>
      <c r="O33" s="226"/>
      <c r="P33" s="226"/>
      <c r="Q33" s="226"/>
      <c r="R33" s="226"/>
      <c r="S33" s="226"/>
      <c r="T33" s="16">
        <v>4</v>
      </c>
      <c r="U33" s="23">
        <f t="shared" si="1"/>
        <v>2404</v>
      </c>
      <c r="V33" s="5"/>
      <c r="W33" s="251"/>
      <c r="X33" s="254"/>
      <c r="Y33" s="216">
        <f>((X33*100)/Valeo!D33)-100</f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750695</v>
      </c>
      <c r="E34" s="257">
        <v>155801</v>
      </c>
      <c r="F34" s="257">
        <v>6.4874320000000001</v>
      </c>
      <c r="G34" s="257">
        <v>0</v>
      </c>
      <c r="H34" s="257">
        <v>79.176000000000002</v>
      </c>
      <c r="I34" s="257">
        <v>23.5</v>
      </c>
      <c r="J34" s="257">
        <v>102.4</v>
      </c>
      <c r="K34" s="257">
        <v>153</v>
      </c>
      <c r="L34" s="226"/>
      <c r="M34" s="226"/>
      <c r="N34" s="226"/>
      <c r="O34" s="226"/>
      <c r="P34" s="226"/>
      <c r="Q34" s="226"/>
      <c r="R34" s="226"/>
      <c r="S34" s="226"/>
      <c r="T34" s="16">
        <v>3</v>
      </c>
      <c r="U34" s="23">
        <f t="shared" si="1"/>
        <v>2454</v>
      </c>
      <c r="V34" s="5"/>
      <c r="W34" s="251"/>
      <c r="X34" s="254"/>
      <c r="Y34" s="216">
        <f>((X34*100)/Valeo!D34)-100</f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748241</v>
      </c>
      <c r="E35" s="257">
        <v>155417</v>
      </c>
      <c r="F35" s="257">
        <v>6.3041049999999998</v>
      </c>
      <c r="G35" s="257">
        <v>0</v>
      </c>
      <c r="H35" s="257">
        <v>79.477000000000004</v>
      </c>
      <c r="I35" s="257">
        <v>23</v>
      </c>
      <c r="J35" s="257">
        <v>104.8</v>
      </c>
      <c r="K35" s="257">
        <v>169.4</v>
      </c>
      <c r="L35" s="226"/>
      <c r="M35" s="226"/>
      <c r="N35" s="226"/>
      <c r="O35" s="226"/>
      <c r="P35" s="226"/>
      <c r="Q35" s="226"/>
      <c r="R35" s="226"/>
      <c r="S35" s="226"/>
      <c r="T35" s="16">
        <v>2</v>
      </c>
      <c r="U35" s="23">
        <f t="shared" si="1"/>
        <v>2512</v>
      </c>
      <c r="V35" s="5"/>
      <c r="W35" s="251"/>
      <c r="X35" s="254"/>
      <c r="Y35" s="216">
        <f>((X35*100)/Valeo!D35)-100</f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745729</v>
      </c>
      <c r="E36" s="257">
        <v>155027</v>
      </c>
      <c r="F36" s="257">
        <v>6.4550910000000004</v>
      </c>
      <c r="G36" s="257">
        <v>0</v>
      </c>
      <c r="H36" s="257">
        <v>80.679000000000002</v>
      </c>
      <c r="I36" s="257">
        <v>23.3</v>
      </c>
      <c r="J36" s="257">
        <v>104.3</v>
      </c>
      <c r="K36" s="257">
        <v>157.69999999999999</v>
      </c>
      <c r="L36" s="226"/>
      <c r="M36" s="226"/>
      <c r="N36" s="226"/>
      <c r="O36" s="226"/>
      <c r="P36" s="226"/>
      <c r="Q36" s="226"/>
      <c r="R36" s="226"/>
      <c r="S36" s="226"/>
      <c r="T36" s="16">
        <v>1</v>
      </c>
      <c r="U36" s="23">
        <f t="shared" si="1"/>
        <v>2501</v>
      </c>
      <c r="V36" s="5"/>
      <c r="W36" s="251"/>
      <c r="X36" s="254"/>
      <c r="Y36" s="216">
        <f>((X36*100)/Valeo!D36)-100</f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743228</v>
      </c>
      <c r="E37" s="257">
        <v>154642</v>
      </c>
      <c r="F37" s="257">
        <v>6.5313929999999996</v>
      </c>
      <c r="G37" s="257">
        <v>0</v>
      </c>
      <c r="H37" s="257">
        <v>79.954999999999998</v>
      </c>
      <c r="I37" s="257">
        <v>23</v>
      </c>
      <c r="J37" s="257">
        <v>105.4</v>
      </c>
      <c r="K37" s="257">
        <v>163.9</v>
      </c>
      <c r="L37" s="226"/>
      <c r="M37" s="226"/>
      <c r="N37" s="226"/>
      <c r="O37" s="226"/>
      <c r="P37" s="226"/>
      <c r="Q37" s="226"/>
      <c r="R37" s="226"/>
      <c r="S37" s="226"/>
      <c r="T37" s="1"/>
      <c r="U37" s="26"/>
      <c r="V37" s="5"/>
      <c r="W37" s="251"/>
      <c r="X37" s="254"/>
      <c r="Y37" s="216">
        <f>((X37*100)/Valeo!D37)-100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90" zoomScaleSheetLayoutView="8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K7" sqref="K7"/>
    </sheetView>
  </sheetViews>
  <sheetFormatPr baseColWidth="10"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6" t="s">
        <v>125</v>
      </c>
      <c r="X1" s="306" t="s">
        <v>126</v>
      </c>
      <c r="Y1" s="307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6"/>
      <c r="X2" s="306"/>
      <c r="Y2" s="30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6"/>
      <c r="X3" s="306"/>
      <c r="Y3" s="30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6"/>
      <c r="X4" s="306"/>
      <c r="Y4" s="30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6"/>
      <c r="X5" s="306"/>
      <c r="Y5" s="307"/>
    </row>
    <row r="6" spans="1:25" s="228" customFormat="1">
      <c r="A6" s="16">
        <v>32</v>
      </c>
      <c r="B6" s="247"/>
      <c r="C6" s="247"/>
      <c r="D6" s="248"/>
      <c r="E6" s="247"/>
      <c r="F6" s="247"/>
      <c r="G6" s="247"/>
      <c r="H6" s="249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19">
        <v>31</v>
      </c>
      <c r="U6" s="23">
        <f>D6-D7</f>
        <v>-14110</v>
      </c>
      <c r="V6" s="24">
        <v>1</v>
      </c>
      <c r="W6" s="252"/>
      <c r="X6" s="252"/>
      <c r="Y6" s="216" t="e">
        <f t="shared" ref="Y6:Y36" si="0">((X6*100)/D6)-100</f>
        <v>#DIV/0!</v>
      </c>
    </row>
    <row r="7" spans="1:25">
      <c r="A7" s="21">
        <v>31</v>
      </c>
      <c r="B7" s="228"/>
      <c r="C7" s="228"/>
      <c r="D7">
        <v>14110</v>
      </c>
      <c r="T7" s="22">
        <v>30</v>
      </c>
      <c r="U7" s="23">
        <f>D7-D8</f>
        <v>118</v>
      </c>
      <c r="V7" s="4"/>
      <c r="W7" s="251"/>
      <c r="X7" s="254"/>
      <c r="Y7" s="216">
        <f t="shared" si="0"/>
        <v>-100</v>
      </c>
    </row>
    <row r="8" spans="1:25">
      <c r="A8" s="16">
        <v>30</v>
      </c>
      <c r="B8" s="228"/>
      <c r="C8" s="228"/>
      <c r="D8">
        <v>13992</v>
      </c>
      <c r="T8" s="16">
        <v>29</v>
      </c>
      <c r="U8" s="23">
        <f>D8-D9</f>
        <v>1</v>
      </c>
      <c r="V8" s="4"/>
      <c r="W8" s="251"/>
      <c r="X8" s="254"/>
      <c r="Y8" s="216">
        <f t="shared" si="0"/>
        <v>-100</v>
      </c>
    </row>
    <row r="9" spans="1:25" s="25" customFormat="1">
      <c r="A9" s="21">
        <v>29</v>
      </c>
      <c r="B9" s="257" t="s">
        <v>251</v>
      </c>
      <c r="C9" s="257" t="s">
        <v>194</v>
      </c>
      <c r="D9" s="257">
        <v>13991</v>
      </c>
      <c r="E9" s="257">
        <v>2141</v>
      </c>
      <c r="F9" s="257">
        <v>6.3873490000000004</v>
      </c>
      <c r="G9" s="257">
        <v>0</v>
      </c>
      <c r="H9" s="257">
        <v>77.968000000000004</v>
      </c>
      <c r="I9" s="257">
        <v>19.2</v>
      </c>
      <c r="J9" s="257">
        <v>3.6</v>
      </c>
      <c r="K9" s="257">
        <v>27.6</v>
      </c>
      <c r="L9" s="257">
        <v>1.012</v>
      </c>
      <c r="M9" s="257">
        <v>75.659000000000006</v>
      </c>
      <c r="N9" s="257">
        <v>80.888999999999996</v>
      </c>
      <c r="O9" s="257">
        <v>76.477999999999994</v>
      </c>
      <c r="P9" s="257">
        <v>11.5</v>
      </c>
      <c r="Q9" s="257">
        <v>29</v>
      </c>
      <c r="R9" s="257">
        <v>15.4</v>
      </c>
      <c r="S9" s="257">
        <v>5.79</v>
      </c>
      <c r="T9" s="22">
        <v>28</v>
      </c>
      <c r="U9" s="23">
        <f t="shared" ref="U9:U36" si="1">D9-D10</f>
        <v>84</v>
      </c>
      <c r="V9" s="24">
        <v>29</v>
      </c>
      <c r="W9" s="251"/>
      <c r="X9" s="254"/>
      <c r="Y9" s="216">
        <f t="shared" si="0"/>
        <v>-100</v>
      </c>
    </row>
    <row r="10" spans="1:25">
      <c r="A10" s="16">
        <v>28</v>
      </c>
      <c r="B10" s="257" t="s">
        <v>252</v>
      </c>
      <c r="C10" s="257" t="s">
        <v>194</v>
      </c>
      <c r="D10" s="257">
        <v>13907</v>
      </c>
      <c r="E10" s="257">
        <v>2128</v>
      </c>
      <c r="F10" s="257">
        <v>6.4560360000000001</v>
      </c>
      <c r="G10" s="257">
        <v>0</v>
      </c>
      <c r="H10" s="257">
        <v>80.588999999999999</v>
      </c>
      <c r="I10" s="257">
        <v>20.7</v>
      </c>
      <c r="J10" s="257">
        <v>1.2</v>
      </c>
      <c r="K10" s="257">
        <v>26.2</v>
      </c>
      <c r="L10" s="257">
        <v>1.0122</v>
      </c>
      <c r="M10" s="257">
        <v>76.841999999999999</v>
      </c>
      <c r="N10" s="257">
        <v>82.655000000000001</v>
      </c>
      <c r="O10" s="257">
        <v>77.462999999999994</v>
      </c>
      <c r="P10" s="257">
        <v>12.5</v>
      </c>
      <c r="Q10" s="257">
        <v>35.200000000000003</v>
      </c>
      <c r="R10" s="257">
        <v>15.5</v>
      </c>
      <c r="S10" s="257">
        <v>5.78</v>
      </c>
      <c r="T10" s="16">
        <v>27</v>
      </c>
      <c r="U10" s="23">
        <f t="shared" si="1"/>
        <v>29</v>
      </c>
      <c r="V10" s="16"/>
      <c r="W10" s="251"/>
      <c r="X10" s="254"/>
      <c r="Y10" s="216">
        <f t="shared" si="0"/>
        <v>-100</v>
      </c>
    </row>
    <row r="11" spans="1:25">
      <c r="A11" s="16">
        <v>27</v>
      </c>
      <c r="B11" s="257" t="s">
        <v>253</v>
      </c>
      <c r="C11" s="257" t="s">
        <v>194</v>
      </c>
      <c r="D11" s="257">
        <v>13878</v>
      </c>
      <c r="E11" s="257">
        <v>2124</v>
      </c>
      <c r="F11" s="257">
        <v>6.7334550000000002</v>
      </c>
      <c r="G11" s="257">
        <v>0</v>
      </c>
      <c r="H11" s="257">
        <v>79.87</v>
      </c>
      <c r="I11" s="257">
        <v>18.5</v>
      </c>
      <c r="J11" s="257">
        <v>1</v>
      </c>
      <c r="K11" s="257">
        <v>26.1</v>
      </c>
      <c r="L11" s="257">
        <v>1.0129999999999999</v>
      </c>
      <c r="M11" s="257">
        <v>76.963999999999999</v>
      </c>
      <c r="N11" s="257">
        <v>81.936000000000007</v>
      </c>
      <c r="O11" s="257">
        <v>80.700999999999993</v>
      </c>
      <c r="P11" s="257">
        <v>9.8000000000000007</v>
      </c>
      <c r="Q11" s="257">
        <v>30</v>
      </c>
      <c r="R11" s="257">
        <v>13.9</v>
      </c>
      <c r="S11" s="257">
        <v>5.78</v>
      </c>
      <c r="T11" s="16">
        <v>26</v>
      </c>
      <c r="U11" s="23">
        <f t="shared" si="1"/>
        <v>21</v>
      </c>
      <c r="V11" s="16"/>
      <c r="W11" s="251"/>
      <c r="X11" s="254"/>
      <c r="Y11" s="216">
        <f t="shared" si="0"/>
        <v>-100</v>
      </c>
    </row>
    <row r="12" spans="1:25">
      <c r="A12" s="16">
        <v>26</v>
      </c>
      <c r="B12" s="257" t="s">
        <v>254</v>
      </c>
      <c r="C12" s="257" t="s">
        <v>194</v>
      </c>
      <c r="D12" s="257">
        <v>13857</v>
      </c>
      <c r="E12" s="257">
        <v>2120</v>
      </c>
      <c r="F12" s="257">
        <v>6.6575430000000004</v>
      </c>
      <c r="G12" s="257">
        <v>0</v>
      </c>
      <c r="H12" s="257">
        <v>78.581999999999994</v>
      </c>
      <c r="I12" s="257">
        <v>20.5</v>
      </c>
      <c r="J12" s="257">
        <v>2</v>
      </c>
      <c r="K12" s="257">
        <v>14.1</v>
      </c>
      <c r="L12" s="257">
        <v>1.0125999999999999</v>
      </c>
      <c r="M12" s="257">
        <v>75.8</v>
      </c>
      <c r="N12" s="257">
        <v>81.385999999999996</v>
      </c>
      <c r="O12" s="257">
        <v>80.188999999999993</v>
      </c>
      <c r="P12" s="257">
        <v>12.1</v>
      </c>
      <c r="Q12" s="257">
        <v>31.5</v>
      </c>
      <c r="R12" s="257">
        <v>15.5</v>
      </c>
      <c r="S12" s="257">
        <v>5.79</v>
      </c>
      <c r="T12" s="16">
        <v>25</v>
      </c>
      <c r="U12" s="23">
        <f t="shared" si="1"/>
        <v>48</v>
      </c>
      <c r="V12" s="16"/>
      <c r="W12" s="251"/>
      <c r="X12" s="254"/>
      <c r="Y12" s="216">
        <f t="shared" si="0"/>
        <v>-100</v>
      </c>
    </row>
    <row r="13" spans="1:25">
      <c r="A13" s="16">
        <v>25</v>
      </c>
      <c r="B13" s="257" t="s">
        <v>255</v>
      </c>
      <c r="C13" s="257" t="s">
        <v>194</v>
      </c>
      <c r="D13" s="257">
        <v>13809</v>
      </c>
      <c r="E13" s="257">
        <v>2113</v>
      </c>
      <c r="F13" s="257">
        <v>6.4122830000000004</v>
      </c>
      <c r="G13" s="257">
        <v>0</v>
      </c>
      <c r="H13" s="257">
        <v>78.465000000000003</v>
      </c>
      <c r="I13" s="257">
        <v>19.5</v>
      </c>
      <c r="J13" s="257">
        <v>3.5</v>
      </c>
      <c r="K13" s="257">
        <v>29.2</v>
      </c>
      <c r="L13" s="257">
        <v>1.0119</v>
      </c>
      <c r="M13" s="257">
        <v>76.522000000000006</v>
      </c>
      <c r="N13" s="257">
        <v>81.078000000000003</v>
      </c>
      <c r="O13" s="257">
        <v>77.266999999999996</v>
      </c>
      <c r="P13" s="257">
        <v>11.9</v>
      </c>
      <c r="Q13" s="257">
        <v>33.4</v>
      </c>
      <c r="R13" s="257">
        <v>16.8</v>
      </c>
      <c r="S13" s="257">
        <v>5.8</v>
      </c>
      <c r="T13" s="16">
        <v>24</v>
      </c>
      <c r="U13" s="23">
        <f t="shared" si="1"/>
        <v>81</v>
      </c>
      <c r="V13" s="16"/>
      <c r="W13" s="251"/>
      <c r="X13" s="254"/>
      <c r="Y13" s="216">
        <f t="shared" si="0"/>
        <v>-100</v>
      </c>
    </row>
    <row r="14" spans="1:25">
      <c r="A14" s="16">
        <v>24</v>
      </c>
      <c r="B14" s="257" t="s">
        <v>256</v>
      </c>
      <c r="C14" s="257" t="s">
        <v>194</v>
      </c>
      <c r="D14" s="257">
        <v>13728</v>
      </c>
      <c r="E14" s="257">
        <v>2100</v>
      </c>
      <c r="F14" s="257">
        <v>6.4563550000000003</v>
      </c>
      <c r="G14" s="257">
        <v>0</v>
      </c>
      <c r="H14" s="257">
        <v>78.622</v>
      </c>
      <c r="I14" s="257">
        <v>20.6</v>
      </c>
      <c r="J14" s="257">
        <v>3.8</v>
      </c>
      <c r="K14" s="257">
        <v>26</v>
      </c>
      <c r="L14" s="257">
        <v>1.0121</v>
      </c>
      <c r="M14" s="257">
        <v>73.912000000000006</v>
      </c>
      <c r="N14" s="257">
        <v>81.441000000000003</v>
      </c>
      <c r="O14" s="257">
        <v>77.584999999999994</v>
      </c>
      <c r="P14" s="257">
        <v>12.7</v>
      </c>
      <c r="Q14" s="257">
        <v>31.4</v>
      </c>
      <c r="R14" s="257">
        <v>15.9</v>
      </c>
      <c r="S14" s="257">
        <v>5.8</v>
      </c>
      <c r="T14" s="16">
        <v>23</v>
      </c>
      <c r="U14" s="23">
        <f t="shared" si="1"/>
        <v>89</v>
      </c>
      <c r="V14" s="16"/>
      <c r="W14" s="251"/>
      <c r="X14" s="254"/>
      <c r="Y14" s="216">
        <f t="shared" si="0"/>
        <v>-100</v>
      </c>
    </row>
    <row r="15" spans="1:25">
      <c r="A15" s="16">
        <v>23</v>
      </c>
      <c r="B15" s="257" t="s">
        <v>257</v>
      </c>
      <c r="C15" s="257" t="s">
        <v>194</v>
      </c>
      <c r="D15" s="257">
        <v>13639</v>
      </c>
      <c r="E15" s="257">
        <v>2086</v>
      </c>
      <c r="F15" s="257">
        <v>6.2423799999999998</v>
      </c>
      <c r="G15" s="257">
        <v>0</v>
      </c>
      <c r="H15" s="257">
        <v>76.680999999999997</v>
      </c>
      <c r="I15" s="257">
        <v>20.7</v>
      </c>
      <c r="J15" s="257">
        <v>4.5999999999999996</v>
      </c>
      <c r="K15" s="257">
        <v>29.2</v>
      </c>
      <c r="L15" s="257">
        <v>1.0116000000000001</v>
      </c>
      <c r="M15" s="257">
        <v>73.629000000000005</v>
      </c>
      <c r="N15" s="257">
        <v>80.075000000000003</v>
      </c>
      <c r="O15" s="257">
        <v>74.781999999999996</v>
      </c>
      <c r="P15" s="257">
        <v>11.5</v>
      </c>
      <c r="Q15" s="257">
        <v>31.8</v>
      </c>
      <c r="R15" s="257">
        <v>16.3</v>
      </c>
      <c r="S15" s="257">
        <v>5.79</v>
      </c>
      <c r="T15" s="16">
        <v>22</v>
      </c>
      <c r="U15" s="23">
        <f t="shared" si="1"/>
        <v>109</v>
      </c>
      <c r="V15" s="16"/>
      <c r="W15" s="251"/>
      <c r="X15" s="254"/>
      <c r="Y15" s="216">
        <f t="shared" si="0"/>
        <v>-100</v>
      </c>
    </row>
    <row r="16" spans="1:25" s="25" customFormat="1">
      <c r="A16" s="21">
        <v>22</v>
      </c>
      <c r="B16" s="257" t="s">
        <v>237</v>
      </c>
      <c r="C16" s="257" t="s">
        <v>194</v>
      </c>
      <c r="D16" s="257">
        <v>13530</v>
      </c>
      <c r="E16" s="257">
        <v>2068</v>
      </c>
      <c r="F16" s="257">
        <v>6.3403879999999999</v>
      </c>
      <c r="G16" s="257">
        <v>0</v>
      </c>
      <c r="H16" s="257">
        <v>76.650999999999996</v>
      </c>
      <c r="I16" s="257">
        <v>21.5</v>
      </c>
      <c r="J16" s="257">
        <v>3.4</v>
      </c>
      <c r="K16" s="257">
        <v>30.5</v>
      </c>
      <c r="L16" s="257">
        <v>1.0117</v>
      </c>
      <c r="M16" s="257">
        <v>72.462999999999994</v>
      </c>
      <c r="N16" s="257">
        <v>80.643000000000001</v>
      </c>
      <c r="O16" s="257">
        <v>76.355999999999995</v>
      </c>
      <c r="P16" s="257">
        <v>11.6</v>
      </c>
      <c r="Q16" s="257">
        <v>37.200000000000003</v>
      </c>
      <c r="R16" s="257">
        <v>17</v>
      </c>
      <c r="S16" s="257">
        <v>5.79</v>
      </c>
      <c r="T16" s="22">
        <v>21</v>
      </c>
      <c r="U16" s="23">
        <f t="shared" si="1"/>
        <v>79</v>
      </c>
      <c r="V16" s="24">
        <v>22</v>
      </c>
      <c r="W16" s="251"/>
      <c r="X16" s="254"/>
      <c r="Y16" s="216">
        <f t="shared" si="0"/>
        <v>-100</v>
      </c>
    </row>
    <row r="17" spans="1:25">
      <c r="A17" s="16">
        <v>21</v>
      </c>
      <c r="B17" s="257" t="s">
        <v>238</v>
      </c>
      <c r="C17" s="257" t="s">
        <v>194</v>
      </c>
      <c r="D17" s="257">
        <v>13451</v>
      </c>
      <c r="E17" s="257">
        <v>2055</v>
      </c>
      <c r="F17" s="257">
        <v>6.1708949999999998</v>
      </c>
      <c r="G17" s="257">
        <v>0</v>
      </c>
      <c r="H17" s="257">
        <v>79.772000000000006</v>
      </c>
      <c r="I17" s="257">
        <v>20.3</v>
      </c>
      <c r="J17" s="257">
        <v>1.2</v>
      </c>
      <c r="K17" s="257">
        <v>26.3</v>
      </c>
      <c r="L17" s="257">
        <v>1.0115000000000001</v>
      </c>
      <c r="M17" s="257">
        <v>73.69</v>
      </c>
      <c r="N17" s="257">
        <v>82.119</v>
      </c>
      <c r="O17" s="257">
        <v>73.69</v>
      </c>
      <c r="P17" s="257">
        <v>10.4</v>
      </c>
      <c r="Q17" s="257">
        <v>36.4</v>
      </c>
      <c r="R17" s="257">
        <v>15.9</v>
      </c>
      <c r="S17" s="257">
        <v>5.78</v>
      </c>
      <c r="T17" s="16">
        <v>20</v>
      </c>
      <c r="U17" s="23">
        <f t="shared" si="1"/>
        <v>29</v>
      </c>
      <c r="V17" s="16"/>
      <c r="W17" s="251"/>
      <c r="X17" s="254"/>
      <c r="Y17" s="216">
        <f t="shared" si="0"/>
        <v>-100</v>
      </c>
    </row>
    <row r="18" spans="1:25">
      <c r="A18" s="16">
        <v>20</v>
      </c>
      <c r="B18" s="257" t="s">
        <v>239</v>
      </c>
      <c r="C18" s="257" t="s">
        <v>194</v>
      </c>
      <c r="D18" s="257">
        <v>13422</v>
      </c>
      <c r="E18" s="257">
        <v>2051</v>
      </c>
      <c r="F18" s="257">
        <v>6.7194269999999996</v>
      </c>
      <c r="G18" s="257">
        <v>0</v>
      </c>
      <c r="H18" s="257">
        <v>79.41</v>
      </c>
      <c r="I18" s="257">
        <v>21.3</v>
      </c>
      <c r="J18" s="257">
        <v>1.9</v>
      </c>
      <c r="K18" s="257">
        <v>23.7</v>
      </c>
      <c r="L18" s="257">
        <v>1.0130999999999999</v>
      </c>
      <c r="M18" s="257">
        <v>76.16</v>
      </c>
      <c r="N18" s="257">
        <v>82.602999999999994</v>
      </c>
      <c r="O18" s="257">
        <v>80.164000000000001</v>
      </c>
      <c r="P18" s="257">
        <v>11.2</v>
      </c>
      <c r="Q18" s="257">
        <v>34</v>
      </c>
      <c r="R18" s="257">
        <v>12.8</v>
      </c>
      <c r="S18" s="257">
        <v>5.79</v>
      </c>
      <c r="T18" s="16">
        <v>19</v>
      </c>
      <c r="U18" s="23">
        <f t="shared" si="1"/>
        <v>44</v>
      </c>
      <c r="V18" s="16"/>
      <c r="W18" s="251"/>
      <c r="X18" s="254"/>
      <c r="Y18" s="216">
        <f t="shared" si="0"/>
        <v>-100</v>
      </c>
    </row>
    <row r="19" spans="1:25">
      <c r="A19" s="16">
        <v>19</v>
      </c>
      <c r="B19" s="257" t="s">
        <v>240</v>
      </c>
      <c r="C19" s="257" t="s">
        <v>194</v>
      </c>
      <c r="D19" s="257">
        <v>13378</v>
      </c>
      <c r="E19" s="257">
        <v>2044</v>
      </c>
      <c r="F19" s="257">
        <v>6.3880610000000004</v>
      </c>
      <c r="G19" s="257">
        <v>0</v>
      </c>
      <c r="H19" s="257">
        <v>77.994</v>
      </c>
      <c r="I19" s="257">
        <v>20.3</v>
      </c>
      <c r="J19" s="257">
        <v>3.9</v>
      </c>
      <c r="K19" s="257">
        <v>26.2</v>
      </c>
      <c r="L19" s="257">
        <v>1.0118</v>
      </c>
      <c r="M19" s="257">
        <v>75.45</v>
      </c>
      <c r="N19" s="257">
        <v>80.897000000000006</v>
      </c>
      <c r="O19" s="257">
        <v>77.037999999999997</v>
      </c>
      <c r="P19" s="257">
        <v>12.3</v>
      </c>
      <c r="Q19" s="257">
        <v>33.200000000000003</v>
      </c>
      <c r="R19" s="257">
        <v>17.100000000000001</v>
      </c>
      <c r="S19" s="257">
        <v>5.78</v>
      </c>
      <c r="T19" s="16">
        <v>18</v>
      </c>
      <c r="U19" s="23">
        <f t="shared" si="1"/>
        <v>91</v>
      </c>
      <c r="V19" s="16"/>
      <c r="W19" s="251"/>
      <c r="X19" s="254"/>
      <c r="Y19" s="216">
        <f t="shared" si="0"/>
        <v>-100</v>
      </c>
    </row>
    <row r="20" spans="1:25">
      <c r="A20" s="16">
        <v>18</v>
      </c>
      <c r="B20" s="257" t="s">
        <v>241</v>
      </c>
      <c r="C20" s="257" t="s">
        <v>194</v>
      </c>
      <c r="D20" s="257">
        <v>13287</v>
      </c>
      <c r="E20" s="257">
        <v>2029</v>
      </c>
      <c r="F20" s="257">
        <v>6.5324850000000003</v>
      </c>
      <c r="G20" s="257">
        <v>0</v>
      </c>
      <c r="H20" s="257">
        <v>77.33</v>
      </c>
      <c r="I20" s="257">
        <v>20.2</v>
      </c>
      <c r="J20" s="257">
        <v>4.4000000000000004</v>
      </c>
      <c r="K20" s="257">
        <v>26.1</v>
      </c>
      <c r="L20" s="257">
        <v>1.012</v>
      </c>
      <c r="M20" s="257">
        <v>74.222999999999999</v>
      </c>
      <c r="N20" s="257">
        <v>80.855999999999995</v>
      </c>
      <c r="O20" s="257">
        <v>79.245999999999995</v>
      </c>
      <c r="P20" s="257">
        <v>16.100000000000001</v>
      </c>
      <c r="Q20" s="257">
        <v>29.5</v>
      </c>
      <c r="R20" s="257">
        <v>17.8</v>
      </c>
      <c r="S20" s="257">
        <v>5.8</v>
      </c>
      <c r="T20" s="16">
        <v>17</v>
      </c>
      <c r="U20" s="23">
        <f t="shared" si="1"/>
        <v>106</v>
      </c>
      <c r="V20" s="16"/>
      <c r="W20" s="251"/>
      <c r="X20" s="254"/>
      <c r="Y20" s="216">
        <f t="shared" si="0"/>
        <v>-100</v>
      </c>
    </row>
    <row r="21" spans="1:25">
      <c r="A21" s="16">
        <v>17</v>
      </c>
      <c r="B21" s="257" t="s">
        <v>242</v>
      </c>
      <c r="C21" s="257" t="s">
        <v>194</v>
      </c>
      <c r="D21" s="257">
        <v>13181</v>
      </c>
      <c r="E21" s="257">
        <v>2012</v>
      </c>
      <c r="F21" s="257">
        <v>6.4006169999999996</v>
      </c>
      <c r="G21" s="257">
        <v>0</v>
      </c>
      <c r="H21" s="257">
        <v>82.338999999999999</v>
      </c>
      <c r="I21" s="257">
        <v>18.899999999999999</v>
      </c>
      <c r="J21" s="257">
        <v>1.2</v>
      </c>
      <c r="K21" s="257">
        <v>28.1</v>
      </c>
      <c r="L21" s="257">
        <v>1.0118</v>
      </c>
      <c r="M21" s="257">
        <v>76.944000000000003</v>
      </c>
      <c r="N21" s="257">
        <v>83.337000000000003</v>
      </c>
      <c r="O21" s="257">
        <v>77.293000000000006</v>
      </c>
      <c r="P21" s="257">
        <v>15.5</v>
      </c>
      <c r="Q21" s="257">
        <v>27.9</v>
      </c>
      <c r="R21" s="257">
        <v>17.399999999999999</v>
      </c>
      <c r="S21" s="257">
        <v>5.8</v>
      </c>
      <c r="T21" s="16">
        <v>16</v>
      </c>
      <c r="U21" s="23">
        <f t="shared" si="1"/>
        <v>30</v>
      </c>
      <c r="V21" s="16"/>
      <c r="W21" s="251"/>
      <c r="X21" s="254"/>
      <c r="Y21" s="216">
        <f t="shared" si="0"/>
        <v>-100</v>
      </c>
    </row>
    <row r="22" spans="1:25">
      <c r="A22" s="16">
        <v>16</v>
      </c>
      <c r="B22" s="257" t="s">
        <v>243</v>
      </c>
      <c r="C22" s="257" t="s">
        <v>194</v>
      </c>
      <c r="D22" s="257">
        <v>13151</v>
      </c>
      <c r="E22" s="257">
        <v>2007</v>
      </c>
      <c r="F22" s="257">
        <v>6.8503679999999996</v>
      </c>
      <c r="G22" s="257">
        <v>0</v>
      </c>
      <c r="H22" s="257">
        <v>80.688000000000002</v>
      </c>
      <c r="I22" s="257">
        <v>20.7</v>
      </c>
      <c r="J22" s="257">
        <v>3.1</v>
      </c>
      <c r="K22" s="257">
        <v>14.6</v>
      </c>
      <c r="L22" s="257">
        <v>1.0128999999999999</v>
      </c>
      <c r="M22" s="257">
        <v>73.984999999999999</v>
      </c>
      <c r="N22" s="257">
        <v>83.447000000000003</v>
      </c>
      <c r="O22" s="257">
        <v>83.206999999999994</v>
      </c>
      <c r="P22" s="257">
        <v>14.5</v>
      </c>
      <c r="Q22" s="257">
        <v>30.3</v>
      </c>
      <c r="R22" s="257">
        <v>16.600000000000001</v>
      </c>
      <c r="S22" s="257">
        <v>5.79</v>
      </c>
      <c r="T22" s="16">
        <v>15</v>
      </c>
      <c r="U22" s="23">
        <f t="shared" si="1"/>
        <v>73</v>
      </c>
      <c r="V22" s="16"/>
      <c r="W22" s="251"/>
      <c r="X22" s="254"/>
      <c r="Y22" s="216">
        <f t="shared" si="0"/>
        <v>-100</v>
      </c>
    </row>
    <row r="23" spans="1:25" s="25" customFormat="1">
      <c r="A23" s="21">
        <v>15</v>
      </c>
      <c r="B23" s="257" t="s">
        <v>223</v>
      </c>
      <c r="C23" s="257" t="s">
        <v>194</v>
      </c>
      <c r="D23" s="257">
        <v>13078</v>
      </c>
      <c r="E23" s="257">
        <v>1996</v>
      </c>
      <c r="F23" s="257">
        <v>6.2095909999999996</v>
      </c>
      <c r="G23" s="257">
        <v>0</v>
      </c>
      <c r="H23" s="257">
        <v>77.966999999999999</v>
      </c>
      <c r="I23" s="257">
        <v>19.5</v>
      </c>
      <c r="J23" s="257">
        <v>3.1</v>
      </c>
      <c r="K23" s="257">
        <v>28.1</v>
      </c>
      <c r="L23" s="257">
        <v>1.0114000000000001</v>
      </c>
      <c r="M23" s="257">
        <v>74.754999999999995</v>
      </c>
      <c r="N23" s="257">
        <v>81.314999999999998</v>
      </c>
      <c r="O23" s="257">
        <v>74.754999999999995</v>
      </c>
      <c r="P23" s="257">
        <v>13.4</v>
      </c>
      <c r="Q23" s="257">
        <v>28.4</v>
      </c>
      <c r="R23" s="257">
        <v>17.600000000000001</v>
      </c>
      <c r="S23" s="257">
        <v>5.79</v>
      </c>
      <c r="T23" s="22">
        <v>14</v>
      </c>
      <c r="U23" s="23">
        <f t="shared" si="1"/>
        <v>74</v>
      </c>
      <c r="V23" s="24">
        <v>15</v>
      </c>
      <c r="W23" s="251"/>
      <c r="X23" s="254"/>
      <c r="Y23" s="216">
        <f t="shared" si="0"/>
        <v>-100</v>
      </c>
    </row>
    <row r="24" spans="1:25">
      <c r="A24" s="16">
        <v>14</v>
      </c>
      <c r="B24" s="257" t="s">
        <v>224</v>
      </c>
      <c r="C24" s="257" t="s">
        <v>194</v>
      </c>
      <c r="D24" s="257">
        <v>13004</v>
      </c>
      <c r="E24" s="257">
        <v>1984</v>
      </c>
      <c r="F24" s="257">
        <v>6.3524500000000002</v>
      </c>
      <c r="G24" s="257">
        <v>0</v>
      </c>
      <c r="H24" s="257">
        <v>80.209000000000003</v>
      </c>
      <c r="I24" s="257">
        <v>19.100000000000001</v>
      </c>
      <c r="J24" s="257">
        <v>1.2</v>
      </c>
      <c r="K24" s="257">
        <v>26.2</v>
      </c>
      <c r="L24" s="257">
        <v>1.0117</v>
      </c>
      <c r="M24" s="257">
        <v>76.41</v>
      </c>
      <c r="N24" s="257">
        <v>81.807000000000002</v>
      </c>
      <c r="O24" s="257">
        <v>76.563000000000002</v>
      </c>
      <c r="P24" s="257">
        <v>14.9</v>
      </c>
      <c r="Q24" s="257">
        <v>29.9</v>
      </c>
      <c r="R24" s="257">
        <v>17.100000000000001</v>
      </c>
      <c r="S24" s="257">
        <v>5.79</v>
      </c>
      <c r="T24" s="16">
        <v>13</v>
      </c>
      <c r="U24" s="23">
        <f t="shared" si="1"/>
        <v>28</v>
      </c>
      <c r="V24" s="16"/>
      <c r="W24" s="251"/>
      <c r="X24" s="254"/>
      <c r="Y24" s="216">
        <f t="shared" si="0"/>
        <v>-100</v>
      </c>
    </row>
    <row r="25" spans="1:25">
      <c r="A25" s="16">
        <v>13</v>
      </c>
      <c r="B25" s="257" t="s">
        <v>225</v>
      </c>
      <c r="C25" s="257" t="s">
        <v>194</v>
      </c>
      <c r="D25" s="257">
        <v>12976</v>
      </c>
      <c r="E25" s="257">
        <v>1980</v>
      </c>
      <c r="F25" s="257">
        <v>6.620285</v>
      </c>
      <c r="G25" s="257">
        <v>0</v>
      </c>
      <c r="H25" s="257">
        <v>79.364999999999995</v>
      </c>
      <c r="I25" s="257">
        <v>21.7</v>
      </c>
      <c r="J25" s="257">
        <v>1</v>
      </c>
      <c r="K25" s="257">
        <v>12.8</v>
      </c>
      <c r="L25" s="257">
        <v>1.0125</v>
      </c>
      <c r="M25" s="257">
        <v>76.933000000000007</v>
      </c>
      <c r="N25" s="257">
        <v>81.546999999999997</v>
      </c>
      <c r="O25" s="257">
        <v>79.802999999999997</v>
      </c>
      <c r="P25" s="257">
        <v>15.4</v>
      </c>
      <c r="Q25" s="257">
        <v>35.9</v>
      </c>
      <c r="R25" s="257">
        <v>15.8</v>
      </c>
      <c r="S25" s="257">
        <v>5.79</v>
      </c>
      <c r="T25" s="16">
        <v>12</v>
      </c>
      <c r="U25" s="23">
        <f t="shared" si="1"/>
        <v>22</v>
      </c>
      <c r="V25" s="16"/>
      <c r="W25" s="251"/>
      <c r="X25" s="254"/>
      <c r="Y25" s="216">
        <f t="shared" si="0"/>
        <v>-100</v>
      </c>
    </row>
    <row r="26" spans="1:25">
      <c r="A26" s="16">
        <v>12</v>
      </c>
      <c r="B26" s="257" t="s">
        <v>226</v>
      </c>
      <c r="C26" s="257" t="s">
        <v>194</v>
      </c>
      <c r="D26" s="257">
        <v>12954</v>
      </c>
      <c r="E26" s="257">
        <v>1976</v>
      </c>
      <c r="F26" s="257">
        <v>6.4160089999999999</v>
      </c>
      <c r="G26" s="257">
        <v>0</v>
      </c>
      <c r="H26" s="257">
        <v>77.968000000000004</v>
      </c>
      <c r="I26" s="257">
        <v>23.7</v>
      </c>
      <c r="J26" s="257">
        <v>3.3</v>
      </c>
      <c r="K26" s="257">
        <v>27.1</v>
      </c>
      <c r="L26" s="257">
        <v>1.0117</v>
      </c>
      <c r="M26" s="257">
        <v>74.198999999999998</v>
      </c>
      <c r="N26" s="257">
        <v>81.087000000000003</v>
      </c>
      <c r="O26" s="257">
        <v>77.962000000000003</v>
      </c>
      <c r="P26" s="257">
        <v>16.2</v>
      </c>
      <c r="Q26" s="257">
        <v>36.9</v>
      </c>
      <c r="R26" s="257">
        <v>18.8</v>
      </c>
      <c r="S26" s="257">
        <v>5.81</v>
      </c>
      <c r="T26" s="16">
        <v>11</v>
      </c>
      <c r="U26" s="23">
        <f t="shared" si="1"/>
        <v>77</v>
      </c>
      <c r="V26" s="16"/>
      <c r="W26" s="251"/>
      <c r="X26" s="254"/>
      <c r="Y26" s="216">
        <f t="shared" si="0"/>
        <v>-100</v>
      </c>
    </row>
    <row r="27" spans="1:25">
      <c r="A27" s="16">
        <v>11</v>
      </c>
      <c r="B27" s="257" t="s">
        <v>227</v>
      </c>
      <c r="C27" s="257" t="s">
        <v>194</v>
      </c>
      <c r="D27" s="257">
        <v>12877</v>
      </c>
      <c r="E27" s="257">
        <v>1964</v>
      </c>
      <c r="F27" s="257">
        <v>6.3235539999999997</v>
      </c>
      <c r="G27" s="257">
        <v>0</v>
      </c>
      <c r="H27" s="257">
        <v>78.757999999999996</v>
      </c>
      <c r="I27" s="257">
        <v>21.3</v>
      </c>
      <c r="J27" s="257">
        <v>3.3</v>
      </c>
      <c r="K27" s="257">
        <v>29.5</v>
      </c>
      <c r="L27" s="257">
        <v>1.0118</v>
      </c>
      <c r="M27" s="257">
        <v>74.968999999999994</v>
      </c>
      <c r="N27" s="257">
        <v>81.900999999999996</v>
      </c>
      <c r="O27" s="257">
        <v>75.846000000000004</v>
      </c>
      <c r="P27" s="257">
        <v>13.4</v>
      </c>
      <c r="Q27" s="257">
        <v>32.1</v>
      </c>
      <c r="R27" s="257">
        <v>16.100000000000001</v>
      </c>
      <c r="S27" s="257">
        <v>5.8</v>
      </c>
      <c r="T27" s="16">
        <v>10</v>
      </c>
      <c r="U27" s="23">
        <f t="shared" si="1"/>
        <v>79</v>
      </c>
      <c r="V27" s="16"/>
      <c r="W27" s="251"/>
      <c r="X27" s="254"/>
      <c r="Y27" s="216">
        <f t="shared" si="0"/>
        <v>-100</v>
      </c>
    </row>
    <row r="28" spans="1:25">
      <c r="A28" s="16">
        <v>10</v>
      </c>
      <c r="B28" s="257" t="s">
        <v>228</v>
      </c>
      <c r="C28" s="257" t="s">
        <v>194</v>
      </c>
      <c r="D28" s="257">
        <v>12798</v>
      </c>
      <c r="E28" s="257">
        <v>1951</v>
      </c>
      <c r="F28" s="257">
        <v>6.6722359999999998</v>
      </c>
      <c r="G28" s="257">
        <v>0</v>
      </c>
      <c r="H28" s="257">
        <v>80.905000000000001</v>
      </c>
      <c r="I28" s="257">
        <v>24.4</v>
      </c>
      <c r="J28" s="257">
        <v>3.8</v>
      </c>
      <c r="K28" s="257">
        <v>29.1</v>
      </c>
      <c r="L28" s="257">
        <v>1.0124</v>
      </c>
      <c r="M28" s="257">
        <v>79.12</v>
      </c>
      <c r="N28" s="257">
        <v>83.337999999999994</v>
      </c>
      <c r="O28" s="257">
        <v>81.087999999999994</v>
      </c>
      <c r="P28" s="257">
        <v>14.2</v>
      </c>
      <c r="Q28" s="257">
        <v>36.299999999999997</v>
      </c>
      <c r="R28" s="257">
        <v>17.600000000000001</v>
      </c>
      <c r="S28" s="257">
        <v>5.8</v>
      </c>
      <c r="T28" s="16">
        <v>9</v>
      </c>
      <c r="U28" s="23">
        <f t="shared" si="1"/>
        <v>88</v>
      </c>
      <c r="V28" s="16"/>
      <c r="W28" s="251"/>
      <c r="X28" s="254"/>
      <c r="Y28" s="216">
        <f t="shared" si="0"/>
        <v>-100</v>
      </c>
    </row>
    <row r="29" spans="1:25">
      <c r="A29" s="16">
        <v>9</v>
      </c>
      <c r="B29" s="257" t="s">
        <v>229</v>
      </c>
      <c r="C29" s="257" t="s">
        <v>194</v>
      </c>
      <c r="D29" s="257">
        <v>12710</v>
      </c>
      <c r="E29" s="257">
        <v>1938</v>
      </c>
      <c r="F29" s="257">
        <v>6.6196000000000002</v>
      </c>
      <c r="G29" s="257">
        <v>0</v>
      </c>
      <c r="H29" s="257">
        <v>80.873000000000005</v>
      </c>
      <c r="I29" s="257">
        <v>24.6</v>
      </c>
      <c r="J29" s="257">
        <v>2.9</v>
      </c>
      <c r="K29" s="257">
        <v>25.9</v>
      </c>
      <c r="L29" s="257">
        <v>1.0123</v>
      </c>
      <c r="M29" s="257">
        <v>75.486000000000004</v>
      </c>
      <c r="N29" s="257">
        <v>83.091999999999999</v>
      </c>
      <c r="O29" s="257">
        <v>80.343000000000004</v>
      </c>
      <c r="P29" s="257">
        <v>14.2</v>
      </c>
      <c r="Q29" s="257">
        <v>38.6</v>
      </c>
      <c r="R29" s="257">
        <v>17.5</v>
      </c>
      <c r="S29" s="257">
        <v>5.8</v>
      </c>
      <c r="T29" s="16">
        <v>8</v>
      </c>
      <c r="U29" s="23">
        <f t="shared" si="1"/>
        <v>69</v>
      </c>
      <c r="V29" s="16"/>
      <c r="W29" s="251"/>
      <c r="X29" s="254"/>
      <c r="Y29" s="216">
        <f t="shared" si="0"/>
        <v>-100</v>
      </c>
    </row>
    <row r="30" spans="1:25" s="25" customFormat="1">
      <c r="A30" s="21">
        <v>8</v>
      </c>
      <c r="B30" s="257" t="s">
        <v>207</v>
      </c>
      <c r="C30" s="257" t="s">
        <v>194</v>
      </c>
      <c r="D30" s="257">
        <v>12641</v>
      </c>
      <c r="E30" s="257">
        <v>1927</v>
      </c>
      <c r="F30" s="257">
        <v>6.2510760000000003</v>
      </c>
      <c r="G30" s="257">
        <v>0</v>
      </c>
      <c r="H30" s="257">
        <v>77.466999999999999</v>
      </c>
      <c r="I30" s="257">
        <v>23.4</v>
      </c>
      <c r="J30" s="257">
        <v>3.7</v>
      </c>
      <c r="K30" s="257">
        <v>26.5</v>
      </c>
      <c r="L30" s="257">
        <v>1.0114000000000001</v>
      </c>
      <c r="M30" s="257">
        <v>73.991</v>
      </c>
      <c r="N30" s="257">
        <v>81.536000000000001</v>
      </c>
      <c r="O30" s="257">
        <v>75.534999999999997</v>
      </c>
      <c r="P30" s="257">
        <v>14.2</v>
      </c>
      <c r="Q30" s="257">
        <v>37.5</v>
      </c>
      <c r="R30" s="257">
        <v>18.3</v>
      </c>
      <c r="S30" s="257">
        <v>5.8</v>
      </c>
      <c r="T30" s="22">
        <v>7</v>
      </c>
      <c r="U30" s="23">
        <f t="shared" si="1"/>
        <v>87</v>
      </c>
      <c r="V30" s="24">
        <v>8</v>
      </c>
      <c r="W30" s="251"/>
      <c r="X30" s="254"/>
      <c r="Y30" s="216">
        <f t="shared" si="0"/>
        <v>-100</v>
      </c>
    </row>
    <row r="31" spans="1:25">
      <c r="A31" s="16">
        <v>7</v>
      </c>
      <c r="B31" s="257" t="s">
        <v>208</v>
      </c>
      <c r="C31" s="257" t="s">
        <v>194</v>
      </c>
      <c r="D31" s="257">
        <v>12554</v>
      </c>
      <c r="E31" s="257">
        <v>1913</v>
      </c>
      <c r="F31" s="257">
        <v>6.3328550000000003</v>
      </c>
      <c r="G31" s="257">
        <v>0</v>
      </c>
      <c r="H31" s="257">
        <v>80.938999999999993</v>
      </c>
      <c r="I31" s="257">
        <v>23.7</v>
      </c>
      <c r="J31" s="257">
        <v>1.1000000000000001</v>
      </c>
      <c r="K31" s="257">
        <v>26.2</v>
      </c>
      <c r="L31" s="257">
        <v>1.0113000000000001</v>
      </c>
      <c r="M31" s="257">
        <v>74.587000000000003</v>
      </c>
      <c r="N31" s="257">
        <v>83.177999999999997</v>
      </c>
      <c r="O31" s="257">
        <v>77.19</v>
      </c>
      <c r="P31" s="257">
        <v>16.100000000000001</v>
      </c>
      <c r="Q31" s="257">
        <v>35.4</v>
      </c>
      <c r="R31" s="257">
        <v>20</v>
      </c>
      <c r="S31" s="257">
        <v>5.8</v>
      </c>
      <c r="T31" s="16">
        <v>6</v>
      </c>
      <c r="U31" s="23">
        <f t="shared" si="1"/>
        <v>26</v>
      </c>
      <c r="V31" s="5"/>
      <c r="W31" s="251"/>
      <c r="X31" s="254"/>
      <c r="Y31" s="216">
        <f t="shared" si="0"/>
        <v>-100</v>
      </c>
    </row>
    <row r="32" spans="1:25">
      <c r="A32" s="16">
        <v>6</v>
      </c>
      <c r="B32" s="257" t="s">
        <v>209</v>
      </c>
      <c r="C32" s="257" t="s">
        <v>194</v>
      </c>
      <c r="D32" s="257">
        <v>12528</v>
      </c>
      <c r="E32" s="257">
        <v>1909</v>
      </c>
      <c r="F32" s="257">
        <v>6.7498040000000001</v>
      </c>
      <c r="G32" s="257">
        <v>0</v>
      </c>
      <c r="H32" s="257">
        <v>81.93</v>
      </c>
      <c r="I32" s="257">
        <v>22.9</v>
      </c>
      <c r="J32" s="257">
        <v>0.3</v>
      </c>
      <c r="K32" s="257">
        <v>3.6</v>
      </c>
      <c r="L32" s="257">
        <v>1.0125</v>
      </c>
      <c r="M32" s="257">
        <v>79.384</v>
      </c>
      <c r="N32" s="257">
        <v>83.856999999999999</v>
      </c>
      <c r="O32" s="257">
        <v>82.277000000000001</v>
      </c>
      <c r="P32" s="257">
        <v>14.3</v>
      </c>
      <c r="Q32" s="257">
        <v>33.799999999999997</v>
      </c>
      <c r="R32" s="257">
        <v>17.899999999999999</v>
      </c>
      <c r="S32" s="257">
        <v>5.8</v>
      </c>
      <c r="T32" s="16">
        <v>5</v>
      </c>
      <c r="U32" s="23">
        <f t="shared" si="1"/>
        <v>6</v>
      </c>
      <c r="V32" s="5"/>
      <c r="W32" s="251"/>
      <c r="X32" s="254"/>
      <c r="Y32" s="216">
        <f t="shared" si="0"/>
        <v>-100</v>
      </c>
    </row>
    <row r="33" spans="1:25">
      <c r="A33" s="16">
        <v>5</v>
      </c>
      <c r="B33" s="257" t="s">
        <v>210</v>
      </c>
      <c r="C33" s="257" t="s">
        <v>194</v>
      </c>
      <c r="D33" s="257">
        <v>12522</v>
      </c>
      <c r="E33" s="257">
        <v>1908</v>
      </c>
      <c r="F33" s="257">
        <v>6.6664349999999999</v>
      </c>
      <c r="G33" s="257">
        <v>0</v>
      </c>
      <c r="H33" s="257">
        <v>80.492999999999995</v>
      </c>
      <c r="I33" s="257">
        <v>22.1</v>
      </c>
      <c r="J33" s="257">
        <v>2.9</v>
      </c>
      <c r="K33" s="257">
        <v>13.6</v>
      </c>
      <c r="L33" s="257">
        <v>1.0123</v>
      </c>
      <c r="M33" s="257">
        <v>77.813999999999993</v>
      </c>
      <c r="N33" s="257">
        <v>82.429000000000002</v>
      </c>
      <c r="O33" s="257">
        <v>81.239000000000004</v>
      </c>
      <c r="P33" s="257">
        <v>16</v>
      </c>
      <c r="Q33" s="257">
        <v>32.700000000000003</v>
      </c>
      <c r="R33" s="257">
        <v>18.3</v>
      </c>
      <c r="S33" s="257">
        <v>5.8</v>
      </c>
      <c r="T33" s="16">
        <v>4</v>
      </c>
      <c r="U33" s="23">
        <f t="shared" si="1"/>
        <v>69</v>
      </c>
      <c r="V33" s="5"/>
      <c r="W33" s="251"/>
      <c r="X33" s="254"/>
      <c r="Y33" s="216">
        <f t="shared" si="0"/>
        <v>-100</v>
      </c>
    </row>
    <row r="34" spans="1:25">
      <c r="A34" s="16">
        <v>4</v>
      </c>
      <c r="B34" s="257" t="s">
        <v>211</v>
      </c>
      <c r="C34" s="257" t="s">
        <v>194</v>
      </c>
      <c r="D34" s="257">
        <v>12453</v>
      </c>
      <c r="E34" s="257">
        <v>1897</v>
      </c>
      <c r="F34" s="257">
        <v>6.5155669999999999</v>
      </c>
      <c r="G34" s="257">
        <v>0</v>
      </c>
      <c r="H34" s="257">
        <v>78.262</v>
      </c>
      <c r="I34" s="257">
        <v>22.6</v>
      </c>
      <c r="J34" s="257">
        <v>3.8</v>
      </c>
      <c r="K34" s="257">
        <v>27.9</v>
      </c>
      <c r="L34" s="257">
        <v>1.012</v>
      </c>
      <c r="M34" s="257">
        <v>73.977999999999994</v>
      </c>
      <c r="N34" s="257">
        <v>81.106999999999999</v>
      </c>
      <c r="O34" s="257">
        <v>78.998999999999995</v>
      </c>
      <c r="P34" s="257">
        <v>14.5</v>
      </c>
      <c r="Q34" s="257">
        <v>33.1</v>
      </c>
      <c r="R34" s="257">
        <v>17.8</v>
      </c>
      <c r="S34" s="257">
        <v>5.8</v>
      </c>
      <c r="T34" s="16">
        <v>3</v>
      </c>
      <c r="U34" s="23">
        <f t="shared" si="1"/>
        <v>89</v>
      </c>
      <c r="V34" s="5"/>
      <c r="W34" s="251"/>
      <c r="X34" s="254"/>
      <c r="Y34" s="216">
        <f t="shared" si="0"/>
        <v>-100</v>
      </c>
    </row>
    <row r="35" spans="1:25">
      <c r="A35" s="16">
        <v>3</v>
      </c>
      <c r="B35" s="257" t="s">
        <v>212</v>
      </c>
      <c r="C35" s="257" t="s">
        <v>194</v>
      </c>
      <c r="D35" s="257">
        <v>12364</v>
      </c>
      <c r="E35" s="257">
        <v>1882</v>
      </c>
      <c r="F35" s="257">
        <v>6.3133710000000001</v>
      </c>
      <c r="G35" s="257">
        <v>0</v>
      </c>
      <c r="H35" s="257">
        <v>78.551000000000002</v>
      </c>
      <c r="I35" s="257">
        <v>20.6</v>
      </c>
      <c r="J35" s="257">
        <v>2.5</v>
      </c>
      <c r="K35" s="257">
        <v>27.2</v>
      </c>
      <c r="L35" s="257">
        <v>1.0116000000000001</v>
      </c>
      <c r="M35" s="257">
        <v>75.77</v>
      </c>
      <c r="N35" s="257">
        <v>80.989000000000004</v>
      </c>
      <c r="O35" s="257">
        <v>76.100999999999999</v>
      </c>
      <c r="P35" s="257">
        <v>13.7</v>
      </c>
      <c r="Q35" s="257">
        <v>30.1</v>
      </c>
      <c r="R35" s="257">
        <v>17.399999999999999</v>
      </c>
      <c r="S35" s="257">
        <v>5.8</v>
      </c>
      <c r="T35" s="16">
        <v>2</v>
      </c>
      <c r="U35" s="23">
        <f t="shared" si="1"/>
        <v>58</v>
      </c>
      <c r="V35" s="5"/>
      <c r="W35" s="251"/>
      <c r="X35" s="254"/>
      <c r="Y35" s="216">
        <f t="shared" si="0"/>
        <v>-100</v>
      </c>
    </row>
    <row r="36" spans="1:25">
      <c r="A36" s="16">
        <v>2</v>
      </c>
      <c r="B36" s="257" t="s">
        <v>213</v>
      </c>
      <c r="C36" s="257" t="s">
        <v>194</v>
      </c>
      <c r="D36" s="257">
        <v>12306</v>
      </c>
      <c r="E36" s="257">
        <v>1873</v>
      </c>
      <c r="F36" s="257">
        <v>6.4791090000000002</v>
      </c>
      <c r="G36" s="257">
        <v>0</v>
      </c>
      <c r="H36" s="257">
        <v>79.813000000000002</v>
      </c>
      <c r="I36" s="257">
        <v>22.1</v>
      </c>
      <c r="J36" s="257">
        <v>2.7</v>
      </c>
      <c r="K36" s="257">
        <v>17.100000000000001</v>
      </c>
      <c r="L36" s="257">
        <v>1.0118</v>
      </c>
      <c r="M36" s="257">
        <v>76.700999999999993</v>
      </c>
      <c r="N36" s="257">
        <v>81.213999999999999</v>
      </c>
      <c r="O36" s="257">
        <v>78.736000000000004</v>
      </c>
      <c r="P36" s="257">
        <v>16.3</v>
      </c>
      <c r="Q36" s="257">
        <v>36.200000000000003</v>
      </c>
      <c r="R36" s="257">
        <v>18.5</v>
      </c>
      <c r="S36" s="257">
        <v>5.8</v>
      </c>
      <c r="T36" s="16">
        <v>1</v>
      </c>
      <c r="U36" s="23">
        <f t="shared" si="1"/>
        <v>62</v>
      </c>
      <c r="V36" s="5"/>
      <c r="W36" s="251"/>
      <c r="X36" s="254"/>
      <c r="Y36" s="216">
        <f t="shared" si="0"/>
        <v>-100</v>
      </c>
    </row>
    <row r="37" spans="1:25">
      <c r="A37" s="16">
        <v>1</v>
      </c>
      <c r="B37" s="257" t="s">
        <v>214</v>
      </c>
      <c r="C37" s="257" t="s">
        <v>194</v>
      </c>
      <c r="D37" s="257">
        <v>12244</v>
      </c>
      <c r="E37" s="257">
        <v>1864</v>
      </c>
      <c r="F37" s="257">
        <v>6.575583</v>
      </c>
      <c r="G37" s="257">
        <v>0</v>
      </c>
      <c r="H37" s="257">
        <v>78.991</v>
      </c>
      <c r="I37" s="257">
        <v>20.5</v>
      </c>
      <c r="J37" s="257">
        <v>3.3</v>
      </c>
      <c r="K37" s="257">
        <v>30.5</v>
      </c>
      <c r="L37" s="257">
        <v>1.0121</v>
      </c>
      <c r="M37" s="257">
        <v>74.557000000000002</v>
      </c>
      <c r="N37" s="257">
        <v>82.370999999999995</v>
      </c>
      <c r="O37" s="257">
        <v>79.844999999999999</v>
      </c>
      <c r="P37" s="257">
        <v>15.7</v>
      </c>
      <c r="Q37" s="257">
        <v>31.1</v>
      </c>
      <c r="R37" s="257">
        <v>17.8</v>
      </c>
      <c r="S37" s="257">
        <v>5.8</v>
      </c>
      <c r="T37" s="1"/>
      <c r="U37" s="26"/>
      <c r="V37" s="5"/>
      <c r="W37" s="251"/>
      <c r="X37" s="254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8"/>
      <c r="X38" s="308"/>
      <c r="Y38" s="309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9"/>
      <c r="X39" s="309"/>
      <c r="Y39" s="309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9"/>
      <c r="X40" s="309"/>
      <c r="Y40" s="309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9"/>
      <c r="X41" s="309"/>
      <c r="Y41" s="309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8</vt:i4>
      </vt:variant>
    </vt:vector>
  </HeadingPairs>
  <TitlesOfParts>
    <vt:vector size="48" baseType="lpstr">
      <vt:lpstr>Balance Volumetrico</vt:lpstr>
      <vt:lpstr>Presión</vt:lpstr>
      <vt:lpstr>Temperatura</vt:lpstr>
      <vt:lpstr>PIQ</vt:lpstr>
      <vt:lpstr>Enerpiq</vt:lpstr>
      <vt:lpstr>Plenco</vt:lpstr>
      <vt:lpstr>Metecno</vt:lpstr>
      <vt:lpstr>Beach</vt:lpstr>
      <vt:lpstr>Norgren</vt:lpstr>
      <vt:lpstr>AERnn C</vt:lpstr>
      <vt:lpstr>AER S</vt:lpstr>
      <vt:lpstr>Avery</vt:lpstr>
      <vt:lpstr>Bravo</vt:lpstr>
      <vt:lpstr>Eaton</vt:lpstr>
      <vt:lpstr>Comex</vt:lpstr>
      <vt:lpstr>Copper</vt:lpstr>
      <vt:lpstr>Crown</vt:lpstr>
      <vt:lpstr>DREnc</vt:lpstr>
      <vt:lpstr>Elicamex</vt:lpstr>
      <vt:lpstr>Euro</vt:lpstr>
      <vt:lpstr>Foam</vt:lpstr>
      <vt:lpstr>Fracsa</vt:lpstr>
      <vt:lpstr>Frenos Trw</vt:lpstr>
      <vt:lpstr>Ipc</vt:lpstr>
      <vt:lpstr>Hitachi</vt:lpstr>
      <vt:lpstr>Jafra</vt:lpstr>
      <vt:lpstr>KH Méx</vt:lpstr>
      <vt:lpstr>Kluber</vt:lpstr>
      <vt:lpstr>Messier</vt:lpstr>
      <vt:lpstr>Metokote</vt:lpstr>
      <vt:lpstr>Mpi</vt:lpstr>
      <vt:lpstr>Narmx</vt:lpstr>
      <vt:lpstr>Rohm</vt:lpstr>
      <vt:lpstr>Securency</vt:lpstr>
      <vt:lpstr>Ronal</vt:lpstr>
      <vt:lpstr>Samsung</vt:lpstr>
      <vt:lpstr>Tafime</vt:lpstr>
      <vt:lpstr>Valeo</vt:lpstr>
      <vt:lpstr>Vrk</vt:lpstr>
      <vt:lpstr>Ultramanufacturing</vt:lpstr>
      <vt:lpstr>'AERnn C'!Área_de_impresión</vt:lpstr>
      <vt:lpstr>'Balance Volumetrico'!Área_de_impresión</vt:lpstr>
      <vt:lpstr>Enerpiq!Área_de_impresión</vt:lpstr>
      <vt:lpstr>Metecno!Área_de_impresión</vt:lpstr>
      <vt:lpstr>PIQ!Área_de_impresión</vt:lpstr>
      <vt:lpstr>Plenco!Área_de_impresión</vt:lpstr>
      <vt:lpstr>Temperatura!Área_de_impresión</vt:lpstr>
      <vt:lpstr>Valeo!Área_de_impresión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ccarranza</dc:creator>
  <cp:lastModifiedBy>De Santiago Martinez Ismael</cp:lastModifiedBy>
  <dcterms:created xsi:type="dcterms:W3CDTF">2014-06-25T19:47:02Z</dcterms:created>
  <dcterms:modified xsi:type="dcterms:W3CDTF">2015-10-01T16:41:10Z</dcterms:modified>
</cp:coreProperties>
</file>